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charts/chart6.xml" ContentType="application/vnd.openxmlformats-officedocument.drawingml.chart+xml"/>
  <Override PartName="/xl/theme/themeOverride4.xml" ContentType="application/vnd.openxmlformats-officedocument.themeOverride+xml"/>
  <Override PartName="/xl/charts/chart7.xml" ContentType="application/vnd.openxmlformats-officedocument.drawingml.chart+xml"/>
  <Override PartName="/xl/theme/themeOverride5.xml" ContentType="application/vnd.openxmlformats-officedocument.themeOverrid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6.xml" ContentType="application/vnd.openxmlformats-officedocument.themeOverrid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7.xml" ContentType="application/vnd.openxmlformats-officedocument.themeOverrid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theme/themeOverride8.xml" ContentType="application/vnd.openxmlformats-officedocument.themeOverrid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theme/themeOverride9.xml" ContentType="application/vnd.openxmlformats-officedocument.themeOverride+xml"/>
  <Override PartName="/xl/charts/chart12.xml" ContentType="application/vnd.openxmlformats-officedocument.drawingml.chart+xml"/>
  <Override PartName="/xl/theme/themeOverride10.xml" ContentType="application/vnd.openxmlformats-officedocument.themeOverrid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theme/themeOverride11.xml" ContentType="application/vnd.openxmlformats-officedocument.themeOverride+xml"/>
  <Override PartName="/xl/drawings/drawing9.xml" ContentType="application/vnd.openxmlformats-officedocument.drawing+xml"/>
  <Override PartName="/xl/charts/chart1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EF4E4D7D-A09B-4CB2-9BA0-ED97C2AD8D9F}" xr6:coauthVersionLast="47" xr6:coauthVersionMax="47" xr10:uidLastSave="{00000000-0000-0000-0000-000000000000}"/>
  <bookViews>
    <workbookView xWindow="-120" yWindow="-120" windowWidth="29040" windowHeight="15720" firstSheet="5" activeTab="9" xr2:uid="{00000000-000D-0000-FFFF-FFFF00000000}"/>
  </bookViews>
  <sheets>
    <sheet name="Energia Primária" sheetId="11" r:id="rId1"/>
    <sheet name="Petróleo" sheetId="1" r:id="rId2"/>
    <sheet name="Gás Natural" sheetId="2" r:id="rId3"/>
    <sheet name="Carvão Mineral" sheetId="3" r:id="rId4"/>
    <sheet name="Energia Hídrica" sheetId="4" r:id="rId5"/>
    <sheet name="Energia Eólica" sheetId="5" r:id="rId6"/>
    <sheet name="Energia Solar FV" sheetId="6" r:id="rId7"/>
    <sheet name="Lenha" sheetId="7" r:id="rId8"/>
    <sheet name="Casca de Arroz" sheetId="8" r:id="rId9"/>
    <sheet name="Óleo Vegetal" sheetId="9" r:id="rId10"/>
    <sheet name="Produtos da Cana de Açúcar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0" l="1"/>
  <c r="L12" i="10"/>
  <c r="K12" i="10"/>
  <c r="K25" i="10"/>
  <c r="J12" i="10" l="1"/>
  <c r="C25" i="10"/>
  <c r="F12" i="10"/>
  <c r="H12" i="10"/>
  <c r="F25" i="10"/>
  <c r="E25" i="10"/>
  <c r="I25" i="10"/>
  <c r="G12" i="10"/>
  <c r="E12" i="10"/>
  <c r="I12" i="10"/>
  <c r="D12" i="10"/>
  <c r="D25" i="10"/>
  <c r="C12" i="10"/>
  <c r="G25" i="10"/>
  <c r="G14" i="8" l="1"/>
  <c r="J23" i="8"/>
  <c r="J25" i="10"/>
  <c r="I23" i="8"/>
  <c r="C23" i="8"/>
  <c r="H29" i="8"/>
  <c r="K23" i="8"/>
  <c r="I29" i="8"/>
  <c r="E29" i="8"/>
  <c r="G23" i="8"/>
  <c r="E23" i="8"/>
  <c r="F23" i="8"/>
  <c r="D23" i="8"/>
  <c r="D29" i="8"/>
  <c r="L29" i="8"/>
  <c r="C14" i="8"/>
  <c r="F14" i="8"/>
  <c r="L14" i="8"/>
  <c r="C29" i="8"/>
  <c r="K29" i="8"/>
  <c r="H14" i="8"/>
  <c r="J29" i="8"/>
  <c r="C8" i="8"/>
  <c r="H23" i="8"/>
  <c r="L23" i="8"/>
  <c r="F8" i="8"/>
  <c r="F29" i="8"/>
  <c r="G29" i="8"/>
  <c r="J14" i="8"/>
  <c r="K14" i="8"/>
  <c r="D8" i="8"/>
  <c r="L8" i="8"/>
  <c r="D14" i="8"/>
  <c r="G8" i="8"/>
  <c r="H8" i="8"/>
  <c r="J8" i="8"/>
  <c r="K8" i="8"/>
  <c r="E14" i="8"/>
  <c r="I14" i="8"/>
  <c r="I8" i="8"/>
  <c r="E8" i="8"/>
  <c r="H25" i="10" l="1"/>
  <c r="E45" i="7" l="1"/>
  <c r="G45" i="7"/>
  <c r="H22" i="7"/>
  <c r="H45" i="7"/>
  <c r="J45" i="7"/>
  <c r="F45" i="7"/>
  <c r="I22" i="7"/>
  <c r="E22" i="7"/>
  <c r="C22" i="7"/>
  <c r="I45" i="7"/>
  <c r="F22" i="7"/>
  <c r="C45" i="7"/>
  <c r="K45" i="7"/>
  <c r="L22" i="7"/>
  <c r="D22" i="7"/>
  <c r="D45" i="7"/>
  <c r="L45" i="7"/>
  <c r="K22" i="7"/>
  <c r="J22" i="7"/>
  <c r="G22" i="7"/>
  <c r="K21" i="6" l="1"/>
  <c r="J21" i="6"/>
  <c r="G21" i="6"/>
  <c r="F21" i="6"/>
  <c r="C21" i="6"/>
  <c r="L21" i="6"/>
  <c r="I21" i="6"/>
  <c r="H21" i="6"/>
  <c r="E21" i="6"/>
  <c r="D21" i="6"/>
  <c r="L10" i="6"/>
  <c r="I10" i="6"/>
  <c r="H10" i="6"/>
  <c r="E10" i="6"/>
  <c r="D10" i="6"/>
  <c r="K10" i="6"/>
  <c r="J10" i="6"/>
  <c r="G10" i="6"/>
  <c r="F10" i="6"/>
  <c r="C10" i="6"/>
  <c r="K23" i="5"/>
  <c r="J23" i="5"/>
  <c r="I23" i="5"/>
  <c r="H23" i="5"/>
  <c r="G23" i="5"/>
  <c r="F23" i="5"/>
  <c r="E23" i="5"/>
  <c r="D23" i="5"/>
  <c r="C23" i="5"/>
  <c r="L23" i="5"/>
  <c r="D11" i="5"/>
  <c r="E11" i="5"/>
  <c r="F11" i="5"/>
  <c r="G11" i="5"/>
  <c r="H11" i="5"/>
  <c r="I11" i="5"/>
  <c r="J11" i="5"/>
  <c r="K11" i="5"/>
  <c r="L11" i="5"/>
  <c r="C11" i="5" l="1"/>
  <c r="L23" i="4"/>
  <c r="K23" i="4"/>
  <c r="J23" i="4"/>
  <c r="I23" i="4"/>
  <c r="H23" i="4"/>
  <c r="G23" i="4"/>
  <c r="F23" i="4"/>
  <c r="E23" i="4"/>
  <c r="D23" i="4"/>
  <c r="C23" i="4"/>
  <c r="D11" i="4"/>
  <c r="E11" i="4"/>
  <c r="F11" i="4"/>
  <c r="G11" i="4"/>
  <c r="H11" i="4"/>
  <c r="I11" i="4"/>
  <c r="J11" i="4"/>
  <c r="K11" i="4"/>
  <c r="L11" i="4"/>
  <c r="C11" i="4"/>
  <c r="C23" i="3" l="1"/>
  <c r="K23" i="3"/>
  <c r="C47" i="3"/>
  <c r="K47" i="3"/>
  <c r="E23" i="3"/>
  <c r="E47" i="3"/>
  <c r="F47" i="3"/>
  <c r="F23" i="3"/>
  <c r="H23" i="3"/>
  <c r="H47" i="3"/>
  <c r="J23" i="3"/>
  <c r="D23" i="3"/>
  <c r="L23" i="3"/>
  <c r="D47" i="3"/>
  <c r="L47" i="3"/>
  <c r="G23" i="3"/>
  <c r="G47" i="3"/>
  <c r="I23" i="3"/>
  <c r="I47" i="3"/>
  <c r="J47" i="3"/>
  <c r="C66" i="2"/>
  <c r="E66" i="2"/>
  <c r="C67" i="2"/>
  <c r="E67" i="2"/>
  <c r="C65" i="2"/>
  <c r="E65" i="2"/>
  <c r="C68" i="2"/>
  <c r="E68" i="2"/>
  <c r="C69" i="2"/>
  <c r="E69" i="2"/>
  <c r="C70" i="2"/>
  <c r="E70" i="2"/>
  <c r="C71" i="2"/>
  <c r="E71" i="2"/>
  <c r="C72" i="2"/>
  <c r="E72" i="2"/>
  <c r="C73" i="2"/>
  <c r="E73" i="2"/>
  <c r="C74" i="2"/>
  <c r="E74" i="2"/>
  <c r="C75" i="2"/>
  <c r="E75" i="2"/>
  <c r="C76" i="2"/>
  <c r="E76" i="2"/>
  <c r="C77" i="2"/>
  <c r="E77" i="2"/>
  <c r="C63" i="2"/>
  <c r="E63" i="2"/>
  <c r="C64" i="2"/>
  <c r="E64" i="2"/>
  <c r="C62" i="2"/>
  <c r="E62" i="2"/>
  <c r="I55" i="2" l="1"/>
  <c r="F55" i="2"/>
  <c r="G55" i="2"/>
  <c r="K55" i="2"/>
  <c r="C55" i="2"/>
  <c r="E55" i="2"/>
  <c r="E27" i="2"/>
  <c r="D55" i="2"/>
  <c r="L55" i="2"/>
  <c r="G27" i="2"/>
  <c r="F27" i="2"/>
  <c r="L27" i="2"/>
  <c r="E78" i="2" s="1"/>
  <c r="F70" i="2" s="1"/>
  <c r="D27" i="2"/>
  <c r="J55" i="2"/>
  <c r="K27" i="2"/>
  <c r="C78" i="2" s="1"/>
  <c r="D63" i="2" s="1"/>
  <c r="J27" i="2"/>
  <c r="C27" i="2"/>
  <c r="I27" i="2"/>
  <c r="H55" i="2"/>
  <c r="H27" i="2"/>
  <c r="D71" i="2" l="1"/>
  <c r="F63" i="2"/>
  <c r="F66" i="2"/>
  <c r="F62" i="2"/>
  <c r="F69" i="2"/>
  <c r="F75" i="2"/>
  <c r="D67" i="2"/>
  <c r="D76" i="2"/>
  <c r="D64" i="2"/>
  <c r="F72" i="2"/>
  <c r="D65" i="2"/>
  <c r="F68" i="2"/>
  <c r="D66" i="2"/>
  <c r="D73" i="2"/>
  <c r="F74" i="2"/>
  <c r="D69" i="2"/>
  <c r="F71" i="2"/>
  <c r="D62" i="2"/>
  <c r="D75" i="2"/>
  <c r="F76" i="2"/>
  <c r="D72" i="2"/>
  <c r="F67" i="2"/>
  <c r="F77" i="2"/>
  <c r="D77" i="2"/>
  <c r="F64" i="2"/>
  <c r="F73" i="2"/>
  <c r="F65" i="2"/>
  <c r="D70" i="2"/>
  <c r="D74" i="2"/>
  <c r="D68" i="2"/>
  <c r="B12" i="1"/>
  <c r="K39" i="11" l="1"/>
  <c r="J39" i="11" l="1"/>
  <c r="I39" i="11" l="1"/>
  <c r="G39" i="11" l="1"/>
  <c r="H39" i="11" l="1"/>
  <c r="F39" i="11" l="1"/>
  <c r="E39" i="11" l="1"/>
  <c r="D39" i="11" l="1"/>
  <c r="C39" i="11" l="1"/>
  <c r="L39" i="11" l="1"/>
</calcChain>
</file>

<file path=xl/sharedStrings.xml><?xml version="1.0" encoding="utf-8"?>
<sst xmlns="http://schemas.openxmlformats.org/spreadsheetml/2006/main" count="377" uniqueCount="115">
  <si>
    <t>Oferta e Demanda de Petróleo</t>
  </si>
  <si>
    <t>Unidade: m³</t>
  </si>
  <si>
    <t>Fluxos de Energia</t>
  </si>
  <si>
    <t>Ano</t>
  </si>
  <si>
    <t>Importação</t>
  </si>
  <si>
    <t>Variação de Estoques</t>
  </si>
  <si>
    <t>Oferta interna</t>
  </si>
  <si>
    <t>Demanda do setor de transformação</t>
  </si>
  <si>
    <t>Refinarias</t>
  </si>
  <si>
    <t>Fonte: SEMA/DE/Balanço Energético Consolidado do Estado do Rio Grande do Sul.</t>
  </si>
  <si>
    <t>Unidade: ktep</t>
  </si>
  <si>
    <t>Oferta e Demanda de Gás Natural</t>
  </si>
  <si>
    <t>Unidade: 10³ m³</t>
  </si>
  <si>
    <t>Oferta Total</t>
  </si>
  <si>
    <t>Oferta interna bruta</t>
  </si>
  <si>
    <t>Cent. Eletr. ser. publico</t>
  </si>
  <si>
    <t>Cent. eletr. Autoprodutoras</t>
  </si>
  <si>
    <t>Consumo Final Energético</t>
  </si>
  <si>
    <t>Setor Energético</t>
  </si>
  <si>
    <t xml:space="preserve">Consumo industrial  </t>
  </si>
  <si>
    <t xml:space="preserve">   ferro gusa e aco</t>
  </si>
  <si>
    <t xml:space="preserve">   nao-ferr./outros metalurg. </t>
  </si>
  <si>
    <t xml:space="preserve">   quimica</t>
  </si>
  <si>
    <t xml:space="preserve">   alimentos e bebidas</t>
  </si>
  <si>
    <t xml:space="preserve">   textil</t>
  </si>
  <si>
    <t xml:space="preserve">   papel e celulose</t>
  </si>
  <si>
    <t xml:space="preserve">   ceramica</t>
  </si>
  <si>
    <t xml:space="preserve">   outros</t>
  </si>
  <si>
    <t>Consumo do comercio</t>
  </si>
  <si>
    <t>Consumo em transporte</t>
  </si>
  <si>
    <t xml:space="preserve">   rodoviario</t>
  </si>
  <si>
    <t>Consumo residencial</t>
  </si>
  <si>
    <t xml:space="preserve">   ferro ligas</t>
  </si>
  <si>
    <t>Unidade: t</t>
  </si>
  <si>
    <t>Produção</t>
  </si>
  <si>
    <t xml:space="preserve">    Cimento                       </t>
  </si>
  <si>
    <t xml:space="preserve">    Ferro Gusa E Aço</t>
  </si>
  <si>
    <t xml:space="preserve">    Mineração e Pelotização</t>
  </si>
  <si>
    <t xml:space="preserve">    Química</t>
  </si>
  <si>
    <t xml:space="preserve">    Alimentos E Bebidas           </t>
  </si>
  <si>
    <t xml:space="preserve">    Papel e Celulose              </t>
  </si>
  <si>
    <t xml:space="preserve">    Cerâmica</t>
  </si>
  <si>
    <t xml:space="preserve">    Outras Indústrias</t>
  </si>
  <si>
    <t>Oferta e Demanda de Carvão Mineral</t>
  </si>
  <si>
    <t>Oferta e Demanda de Energia Hídrica</t>
  </si>
  <si>
    <t>Unidade: MWh</t>
  </si>
  <si>
    <t>Oferta bruta</t>
  </si>
  <si>
    <t>Cent. Eletr. ser. público</t>
  </si>
  <si>
    <t xml:space="preserve">Centrais Elet. Autoprodutoras </t>
  </si>
  <si>
    <t>Demanda total</t>
  </si>
  <si>
    <t>Lenha</t>
  </si>
  <si>
    <t>unidade: m³st</t>
  </si>
  <si>
    <t>ano</t>
  </si>
  <si>
    <t>Demanda do setor de consumo</t>
  </si>
  <si>
    <t>Consumo agricola</t>
  </si>
  <si>
    <t xml:space="preserve">   outras Indústrias</t>
  </si>
  <si>
    <t>Setor de transformação</t>
  </si>
  <si>
    <t>Carvoarias</t>
  </si>
  <si>
    <t>unidade: 10³tep</t>
  </si>
  <si>
    <t>Casca de Arroz</t>
  </si>
  <si>
    <t>Usos não energéticos</t>
  </si>
  <si>
    <t>Não aproveitada</t>
  </si>
  <si>
    <t>Óleo Vegetal para Produção de Biodiesel</t>
  </si>
  <si>
    <t xml:space="preserve">  Variação de Estoques</t>
  </si>
  <si>
    <t>Oferta Interna</t>
  </si>
  <si>
    <t>Demanda do Setor de Transformação</t>
  </si>
  <si>
    <t>Beneficiamento na Indústria de Biodiesel</t>
  </si>
  <si>
    <t>unidade: m³</t>
  </si>
  <si>
    <t>Produtos da Cana de Açúcar</t>
  </si>
  <si>
    <t>Unidade: 10³ tep</t>
  </si>
  <si>
    <t xml:space="preserve">  Produção</t>
  </si>
  <si>
    <t xml:space="preserve">  Importação</t>
  </si>
  <si>
    <t xml:space="preserve">Oferta Total                  </t>
  </si>
  <si>
    <t xml:space="preserve">  Exportação</t>
  </si>
  <si>
    <t xml:space="preserve">Oferta Interna Bruta          </t>
  </si>
  <si>
    <t xml:space="preserve">  Refinarias de Petróleo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</si>
  <si>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</si>
  <si>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</si>
  <si>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</si>
  <si>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</si>
  <si>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</si>
  <si>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Consumo Final                 </t>
  </si>
  <si>
    <t xml:space="preserve">  Setor Energético</t>
  </si>
  <si>
    <t xml:space="preserve">  Residencial                   </t>
  </si>
  <si>
    <t xml:space="preserve">  Comercial                     </t>
  </si>
  <si>
    <t xml:space="preserve">  Agropecuário</t>
  </si>
  <si>
    <t xml:space="preserve">  Transportes - Total           </t>
  </si>
  <si>
    <t xml:space="preserve">    Rodoviário</t>
  </si>
  <si>
    <t xml:space="preserve">  Industrial - Total            </t>
  </si>
  <si>
    <t xml:space="preserve">    Ferro Ligas</t>
  </si>
  <si>
    <t xml:space="preserve">    Não Ferrosos e Out. Metalurg.</t>
  </si>
  <si>
    <t xml:space="preserve">    Têxtil</t>
  </si>
  <si>
    <t xml:space="preserve">  Consumo Não Identificado</t>
  </si>
  <si>
    <t>Exportação</t>
  </si>
  <si>
    <t xml:space="preserve">  Usos não energéticos</t>
  </si>
  <si>
    <t xml:space="preserve"> Consumo Não Identificado</t>
  </si>
  <si>
    <t>1000 m³</t>
  </si>
  <si>
    <t>%</t>
  </si>
  <si>
    <t>Transporte Rodoviário</t>
  </si>
  <si>
    <t>Centrais Elétricas Serviço Público</t>
  </si>
  <si>
    <t>Centrais Elétricas Autoprodutoras</t>
  </si>
  <si>
    <t xml:space="preserve">   Outras Indústrias</t>
  </si>
  <si>
    <t xml:space="preserve">   Ceramica</t>
  </si>
  <si>
    <t xml:space="preserve">   Ferro Gusa e Aço</t>
  </si>
  <si>
    <t xml:space="preserve">   Ferro Ligas</t>
  </si>
  <si>
    <t xml:space="preserve">   Não-ferrosos e Outros Metalurg. </t>
  </si>
  <si>
    <t xml:space="preserve">   Química</t>
  </si>
  <si>
    <t xml:space="preserve">   Alimentos e Bebidas</t>
  </si>
  <si>
    <t xml:space="preserve">   Têxtil</t>
  </si>
  <si>
    <t xml:space="preserve">   Papel e Celulose</t>
  </si>
  <si>
    <t>Oferta e Demanda de Energéticos Primários, no Rio Grande do Sul 2015-2024</t>
  </si>
  <si>
    <t>Unidade: 10³tep</t>
  </si>
  <si>
    <t>Oferta e Demanda de Energia Eólica</t>
  </si>
  <si>
    <t>Oferta e Demanda de Energia Solar Fotovoltaica</t>
  </si>
  <si>
    <t>Unidade 10³tep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</si>
</sst>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);\(#,##0.0\)"/>
    <numFmt numFmtId="165" formatCode="_-* #,##0_-;\-* #,##0_-;_-* &quot;-&quot;??_-;_-@_-"/>
    <numFmt numFmtId="166" formatCode="0_)"/>
    <numFmt numFmtId="167" formatCode="0.0%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22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26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7" borderId="0"/>
    <xf numFmtId="9" fontId="14" fillId="0" borderId="0" applyFont="0" applyFill="0" applyBorder="0" applyAlignment="0" applyProtection="0"/>
  </cellStyleXfs>
  <cellXfs count="136">
    <xf numFmtId="0" fontId="0" fillId="0" borderId="0" xfId="0"/>
    <xf numFmtId="0" fontId="1" fillId="2" borderId="0" xfId="0" applyFont="1" applyFill="1" applyAlignment="1">
      <alignment horizontal="right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3" fontId="6" fillId="0" borderId="13" xfId="0" applyNumberFormat="1" applyFont="1" applyBorder="1" applyAlignment="1">
      <alignment horizontal="right" vertical="center"/>
    </xf>
    <xf numFmtId="0" fontId="5" fillId="5" borderId="14" xfId="0" applyFont="1" applyFill="1" applyBorder="1" applyAlignment="1">
      <alignment vertical="center"/>
    </xf>
    <xf numFmtId="3" fontId="6" fillId="6" borderId="15" xfId="0" applyNumberFormat="1" applyFont="1" applyFill="1" applyBorder="1" applyAlignment="1">
      <alignment horizontal="right" vertical="center"/>
    </xf>
    <xf numFmtId="3" fontId="6" fillId="6" borderId="16" xfId="0" applyNumberFormat="1" applyFont="1" applyFill="1" applyBorder="1" applyAlignment="1">
      <alignment horizontal="right" vertical="center"/>
    </xf>
    <xf numFmtId="3" fontId="6" fillId="6" borderId="17" xfId="0" applyNumberFormat="1" applyFont="1" applyFill="1" applyBorder="1" applyAlignment="1">
      <alignment horizontal="right" vertical="center"/>
    </xf>
    <xf numFmtId="0" fontId="5" fillId="3" borderId="14" xfId="0" applyFont="1" applyFill="1" applyBorder="1" applyAlignment="1">
      <alignment vertical="center"/>
    </xf>
    <xf numFmtId="3" fontId="6" fillId="4" borderId="15" xfId="0" applyNumberFormat="1" applyFont="1" applyFill="1" applyBorder="1" applyAlignment="1">
      <alignment horizontal="right" vertical="center"/>
    </xf>
    <xf numFmtId="3" fontId="6" fillId="4" borderId="16" xfId="0" applyNumberFormat="1" applyFont="1" applyFill="1" applyBorder="1" applyAlignment="1">
      <alignment horizontal="right" vertical="center"/>
    </xf>
    <xf numFmtId="3" fontId="6" fillId="4" borderId="17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3" fontId="0" fillId="2" borderId="0" xfId="0" applyNumberFormat="1" applyFill="1" applyAlignment="1">
      <alignment horizontal="right" vertical="center"/>
    </xf>
    <xf numFmtId="0" fontId="0" fillId="0" borderId="0" xfId="0" applyAlignment="1">
      <alignment vertical="center"/>
    </xf>
    <xf numFmtId="165" fontId="0" fillId="2" borderId="0" xfId="0" applyNumberForma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164" fontId="5" fillId="3" borderId="23" xfId="0" applyNumberFormat="1" applyFont="1" applyFill="1" applyBorder="1" applyAlignment="1">
      <alignment vertical="center"/>
    </xf>
    <xf numFmtId="164" fontId="5" fillId="3" borderId="27" xfId="0" applyNumberFormat="1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3" fontId="6" fillId="2" borderId="0" xfId="0" applyNumberFormat="1" applyFont="1" applyFill="1" applyAlignment="1">
      <alignment horizontal="right" vertical="center"/>
    </xf>
    <xf numFmtId="166" fontId="9" fillId="3" borderId="32" xfId="0" applyNumberFormat="1" applyFont="1" applyFill="1" applyBorder="1" applyAlignment="1">
      <alignment horizontal="center" vertical="center"/>
    </xf>
    <xf numFmtId="166" fontId="9" fillId="3" borderId="33" xfId="0" applyNumberFormat="1" applyFont="1" applyFill="1" applyBorder="1" applyAlignment="1">
      <alignment horizontal="center" vertical="center"/>
    </xf>
    <xf numFmtId="166" fontId="9" fillId="3" borderId="34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10" fillId="2" borderId="0" xfId="0" applyNumberFormat="1" applyFont="1" applyFill="1" applyAlignment="1">
      <alignment vertical="center"/>
    </xf>
    <xf numFmtId="166" fontId="11" fillId="3" borderId="41" xfId="0" applyNumberFormat="1" applyFont="1" applyFill="1" applyBorder="1" applyAlignment="1">
      <alignment horizontal="center" vertical="center"/>
    </xf>
    <xf numFmtId="166" fontId="11" fillId="3" borderId="33" xfId="0" applyNumberFormat="1" applyFont="1" applyFill="1" applyBorder="1" applyAlignment="1">
      <alignment horizontal="center" vertical="center"/>
    </xf>
    <xf numFmtId="166" fontId="11" fillId="3" borderId="42" xfId="0" applyNumberFormat="1" applyFont="1" applyFill="1" applyBorder="1" applyAlignment="1">
      <alignment horizontal="center" vertical="center"/>
    </xf>
    <xf numFmtId="3" fontId="12" fillId="3" borderId="37" xfId="0" applyNumberFormat="1" applyFont="1" applyFill="1" applyBorder="1" applyAlignment="1">
      <alignment vertical="center"/>
    </xf>
    <xf numFmtId="3" fontId="12" fillId="3" borderId="38" xfId="0" applyNumberFormat="1" applyFont="1" applyFill="1" applyBorder="1" applyAlignment="1">
      <alignment vertical="center"/>
    </xf>
    <xf numFmtId="3" fontId="12" fillId="3" borderId="24" xfId="0" applyNumberFormat="1" applyFont="1" applyFill="1" applyBorder="1" applyAlignment="1">
      <alignment vertical="center"/>
    </xf>
    <xf numFmtId="3" fontId="13" fillId="3" borderId="44" xfId="0" applyNumberFormat="1" applyFont="1" applyFill="1" applyBorder="1" applyAlignment="1">
      <alignment horizontal="right" vertical="center"/>
    </xf>
    <xf numFmtId="3" fontId="13" fillId="3" borderId="38" xfId="0" applyNumberFormat="1" applyFont="1" applyFill="1" applyBorder="1" applyAlignment="1">
      <alignment horizontal="right" vertical="center"/>
    </xf>
    <xf numFmtId="3" fontId="13" fillId="3" borderId="24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3" fontId="6" fillId="4" borderId="50" xfId="0" applyNumberFormat="1" applyFont="1" applyFill="1" applyBorder="1" applyAlignment="1">
      <alignment horizontal="right" vertical="center"/>
    </xf>
    <xf numFmtId="3" fontId="6" fillId="4" borderId="51" xfId="0" applyNumberFormat="1" applyFont="1" applyFill="1" applyBorder="1" applyAlignment="1">
      <alignment horizontal="right" vertical="center"/>
    </xf>
    <xf numFmtId="3" fontId="6" fillId="4" borderId="52" xfId="0" applyNumberFormat="1" applyFont="1" applyFill="1" applyBorder="1" applyAlignment="1">
      <alignment horizontal="right" vertical="center"/>
    </xf>
    <xf numFmtId="164" fontId="5" fillId="3" borderId="53" xfId="0" applyNumberFormat="1" applyFont="1" applyFill="1" applyBorder="1" applyAlignment="1">
      <alignment vertical="center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3" fontId="13" fillId="3" borderId="58" xfId="0" applyNumberFormat="1" applyFont="1" applyFill="1" applyBorder="1" applyAlignment="1">
      <alignment horizontal="right" vertical="center"/>
    </xf>
    <xf numFmtId="3" fontId="13" fillId="3" borderId="59" xfId="0" applyNumberFormat="1" applyFont="1" applyFill="1" applyBorder="1" applyAlignment="1">
      <alignment horizontal="right" vertical="center"/>
    </xf>
    <xf numFmtId="3" fontId="13" fillId="3" borderId="60" xfId="0" applyNumberFormat="1" applyFont="1" applyFill="1" applyBorder="1" applyAlignment="1">
      <alignment horizontal="right" vertical="center"/>
    </xf>
    <xf numFmtId="3" fontId="12" fillId="3" borderId="62" xfId="0" applyNumberFormat="1" applyFont="1" applyFill="1" applyBorder="1" applyAlignment="1">
      <alignment vertical="center"/>
    </xf>
    <xf numFmtId="3" fontId="12" fillId="3" borderId="59" xfId="0" applyNumberFormat="1" applyFont="1" applyFill="1" applyBorder="1" applyAlignment="1">
      <alignment vertical="center"/>
    </xf>
    <xf numFmtId="3" fontId="12" fillId="3" borderId="60" xfId="0" applyNumberFormat="1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3" fontId="6" fillId="0" borderId="68" xfId="0" applyNumberFormat="1" applyFont="1" applyBorder="1" applyAlignment="1">
      <alignment horizontal="right" vertical="center"/>
    </xf>
    <xf numFmtId="0" fontId="15" fillId="3" borderId="4" xfId="0" applyFont="1" applyFill="1" applyBorder="1" applyAlignment="1">
      <alignment horizontal="center" vertical="center"/>
    </xf>
    <xf numFmtId="167" fontId="6" fillId="0" borderId="13" xfId="3" applyNumberFormat="1" applyFont="1" applyBorder="1" applyAlignment="1">
      <alignment horizontal="right" vertical="center"/>
    </xf>
    <xf numFmtId="167" fontId="6" fillId="0" borderId="68" xfId="3" applyNumberFormat="1" applyFont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3" fontId="6" fillId="2" borderId="8" xfId="1" applyNumberFormat="1" applyFont="1" applyFill="1" applyBorder="1" applyAlignment="1">
      <alignment horizontal="right" vertical="center"/>
    </xf>
    <xf numFmtId="3" fontId="6" fillId="2" borderId="9" xfId="1" applyNumberFormat="1" applyFont="1" applyFill="1" applyBorder="1" applyAlignment="1">
      <alignment horizontal="right" vertical="center"/>
    </xf>
    <xf numFmtId="3" fontId="6" fillId="2" borderId="10" xfId="1" applyNumberFormat="1" applyFont="1" applyFill="1" applyBorder="1" applyAlignment="1">
      <alignment horizontal="right" vertical="center"/>
    </xf>
    <xf numFmtId="3" fontId="6" fillId="2" borderId="11" xfId="0" applyNumberFormat="1" applyFont="1" applyFill="1" applyBorder="1" applyAlignment="1">
      <alignment horizontal="right" vertical="center"/>
    </xf>
    <xf numFmtId="3" fontId="6" fillId="2" borderId="12" xfId="0" applyNumberFormat="1" applyFont="1" applyFill="1" applyBorder="1" applyAlignment="1">
      <alignment horizontal="right" vertical="center"/>
    </xf>
    <xf numFmtId="3" fontId="6" fillId="2" borderId="13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vertical="center"/>
    </xf>
    <xf numFmtId="3" fontId="6" fillId="2" borderId="19" xfId="0" applyNumberFormat="1" applyFont="1" applyFill="1" applyBorder="1" applyAlignment="1">
      <alignment horizontal="right" vertical="center"/>
    </xf>
    <xf numFmtId="3" fontId="6" fillId="2" borderId="20" xfId="0" applyNumberFormat="1" applyFont="1" applyFill="1" applyBorder="1" applyAlignment="1">
      <alignment horizontal="right" vertical="center"/>
    </xf>
    <xf numFmtId="3" fontId="6" fillId="2" borderId="21" xfId="0" applyNumberFormat="1" applyFont="1" applyFill="1" applyBorder="1" applyAlignment="1">
      <alignment horizontal="right" vertical="center"/>
    </xf>
    <xf numFmtId="0" fontId="5" fillId="2" borderId="18" xfId="0" applyFont="1" applyFill="1" applyBorder="1" applyAlignment="1">
      <alignment vertical="center"/>
    </xf>
    <xf numFmtId="3" fontId="6" fillId="2" borderId="5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3" fontId="6" fillId="2" borderId="7" xfId="0" applyNumberFormat="1" applyFont="1" applyFill="1" applyBorder="1" applyAlignment="1">
      <alignment horizontal="right" vertical="center"/>
    </xf>
    <xf numFmtId="3" fontId="6" fillId="2" borderId="67" xfId="0" applyNumberFormat="1" applyFont="1" applyFill="1" applyBorder="1" applyAlignment="1">
      <alignment horizontal="right" vertical="center"/>
    </xf>
    <xf numFmtId="3" fontId="6" fillId="2" borderId="68" xfId="0" applyNumberFormat="1" applyFont="1" applyFill="1" applyBorder="1" applyAlignment="1">
      <alignment horizontal="right" vertical="center"/>
    </xf>
    <xf numFmtId="0" fontId="5" fillId="2" borderId="22" xfId="2" applyFont="1" applyFill="1" applyBorder="1" applyAlignment="1">
      <alignment vertical="center"/>
    </xf>
    <xf numFmtId="0" fontId="5" fillId="2" borderId="66" xfId="0" applyFont="1" applyFill="1" applyBorder="1" applyAlignment="1">
      <alignment vertical="center"/>
    </xf>
    <xf numFmtId="0" fontId="5" fillId="2" borderId="57" xfId="0" applyFont="1" applyFill="1" applyBorder="1" applyAlignment="1">
      <alignment vertical="center"/>
    </xf>
    <xf numFmtId="3" fontId="6" fillId="2" borderId="54" xfId="0" applyNumberFormat="1" applyFont="1" applyFill="1" applyBorder="1" applyAlignment="1">
      <alignment horizontal="right" vertical="center"/>
    </xf>
    <xf numFmtId="3" fontId="6" fillId="2" borderId="55" xfId="0" applyNumberFormat="1" applyFont="1" applyFill="1" applyBorder="1" applyAlignment="1">
      <alignment horizontal="right" vertical="center"/>
    </xf>
    <xf numFmtId="3" fontId="6" fillId="2" borderId="56" xfId="0" applyNumberFormat="1" applyFont="1" applyFill="1" applyBorder="1" applyAlignment="1">
      <alignment horizontal="right" vertical="center"/>
    </xf>
    <xf numFmtId="3" fontId="12" fillId="2" borderId="35" xfId="0" applyNumberFormat="1" applyFont="1" applyFill="1" applyBorder="1" applyAlignment="1">
      <alignment vertical="center"/>
    </xf>
    <xf numFmtId="3" fontId="12" fillId="2" borderId="9" xfId="0" applyNumberFormat="1" applyFont="1" applyFill="1" applyBorder="1" applyAlignment="1">
      <alignment vertical="center"/>
    </xf>
    <xf numFmtId="3" fontId="12" fillId="2" borderId="36" xfId="0" applyNumberFormat="1" applyFont="1" applyFill="1" applyBorder="1" applyAlignment="1">
      <alignment vertical="center"/>
    </xf>
    <xf numFmtId="3" fontId="12" fillId="2" borderId="10" xfId="0" applyNumberFormat="1" applyFont="1" applyFill="1" applyBorder="1" applyAlignment="1">
      <alignment vertical="center"/>
    </xf>
    <xf numFmtId="0" fontId="5" fillId="2" borderId="22" xfId="2" applyFont="1" applyFill="1" applyBorder="1" applyAlignment="1">
      <alignment horizontal="left" vertical="center"/>
    </xf>
    <xf numFmtId="164" fontId="0" fillId="2" borderId="4" xfId="0" applyNumberFormat="1" applyFill="1" applyBorder="1" applyAlignment="1">
      <alignment vertical="center"/>
    </xf>
    <xf numFmtId="3" fontId="12" fillId="2" borderId="63" xfId="0" applyNumberFormat="1" applyFont="1" applyFill="1" applyBorder="1" applyAlignment="1">
      <alignment vertical="center"/>
    </xf>
    <xf numFmtId="3" fontId="12" fillId="2" borderId="64" xfId="0" applyNumberFormat="1" applyFont="1" applyFill="1" applyBorder="1" applyAlignment="1">
      <alignment vertical="center"/>
    </xf>
    <xf numFmtId="3" fontId="12" fillId="2" borderId="65" xfId="0" applyNumberFormat="1" applyFont="1" applyFill="1" applyBorder="1" applyAlignment="1">
      <alignment vertical="center"/>
    </xf>
    <xf numFmtId="3" fontId="13" fillId="2" borderId="35" xfId="0" applyNumberFormat="1" applyFont="1" applyFill="1" applyBorder="1" applyAlignment="1">
      <alignment horizontal="right" vertical="center"/>
    </xf>
    <xf numFmtId="3" fontId="13" fillId="2" borderId="9" xfId="0" applyNumberFormat="1" applyFont="1" applyFill="1" applyBorder="1" applyAlignment="1">
      <alignment horizontal="right" vertical="center"/>
    </xf>
    <xf numFmtId="3" fontId="13" fillId="2" borderId="10" xfId="0" applyNumberFormat="1" applyFont="1" applyFill="1" applyBorder="1" applyAlignment="1">
      <alignment horizontal="right" vertical="center"/>
    </xf>
    <xf numFmtId="3" fontId="13" fillId="2" borderId="43" xfId="0" applyNumberFormat="1" applyFont="1" applyFill="1" applyBorder="1" applyAlignment="1">
      <alignment horizontal="right" vertical="center"/>
    </xf>
    <xf numFmtId="164" fontId="0" fillId="2" borderId="46" xfId="0" applyNumberFormat="1" applyFill="1" applyBorder="1" applyAlignment="1">
      <alignment vertical="center"/>
    </xf>
    <xf numFmtId="3" fontId="13" fillId="2" borderId="61" xfId="0" applyNumberFormat="1" applyFont="1" applyFill="1" applyBorder="1" applyAlignment="1">
      <alignment horizontal="right" vertical="center"/>
    </xf>
    <xf numFmtId="3" fontId="13" fillId="2" borderId="48" xfId="0" applyNumberFormat="1" applyFont="1" applyFill="1" applyBorder="1" applyAlignment="1">
      <alignment horizontal="right" vertical="center"/>
    </xf>
    <xf numFmtId="3" fontId="13" fillId="2" borderId="49" xfId="0" applyNumberFormat="1" applyFont="1" applyFill="1" applyBorder="1" applyAlignment="1">
      <alignment horizontal="right" vertical="center"/>
    </xf>
    <xf numFmtId="3" fontId="13" fillId="2" borderId="47" xfId="0" applyNumberFormat="1" applyFont="1" applyFill="1" applyBorder="1" applyAlignment="1">
      <alignment horizontal="right" vertical="center"/>
    </xf>
    <xf numFmtId="4" fontId="13" fillId="2" borderId="35" xfId="0" applyNumberFormat="1" applyFont="1" applyFill="1" applyBorder="1" applyAlignment="1">
      <alignment horizontal="right" vertical="center"/>
    </xf>
    <xf numFmtId="4" fontId="13" fillId="2" borderId="9" xfId="0" applyNumberFormat="1" applyFont="1" applyFill="1" applyBorder="1" applyAlignment="1">
      <alignment horizontal="right" vertical="center"/>
    </xf>
    <xf numFmtId="4" fontId="13" fillId="2" borderId="10" xfId="0" applyNumberFormat="1" applyFont="1" applyFill="1" applyBorder="1" applyAlignment="1">
      <alignment horizontal="right" vertical="center"/>
    </xf>
    <xf numFmtId="4" fontId="13" fillId="3" borderId="44" xfId="0" applyNumberFormat="1" applyFont="1" applyFill="1" applyBorder="1" applyAlignment="1">
      <alignment horizontal="right" vertical="center"/>
    </xf>
    <xf numFmtId="4" fontId="13" fillId="3" borderId="38" xfId="0" applyNumberFormat="1" applyFont="1" applyFill="1" applyBorder="1" applyAlignment="1">
      <alignment horizontal="right" vertical="center"/>
    </xf>
    <xf numFmtId="4" fontId="13" fillId="3" borderId="24" xfId="0" applyNumberFormat="1" applyFont="1" applyFill="1" applyBorder="1" applyAlignment="1">
      <alignment horizontal="right" vertical="center"/>
    </xf>
    <xf numFmtId="4" fontId="13" fillId="2" borderId="43" xfId="0" applyNumberFormat="1" applyFont="1" applyFill="1" applyBorder="1" applyAlignment="1">
      <alignment horizontal="right" vertical="center"/>
    </xf>
    <xf numFmtId="4" fontId="13" fillId="2" borderId="61" xfId="0" applyNumberFormat="1" applyFont="1" applyFill="1" applyBorder="1" applyAlignment="1">
      <alignment horizontal="right" vertical="center"/>
    </xf>
    <xf numFmtId="4" fontId="13" fillId="2" borderId="48" xfId="0" applyNumberFormat="1" applyFont="1" applyFill="1" applyBorder="1" applyAlignment="1">
      <alignment horizontal="right" vertical="center"/>
    </xf>
    <xf numFmtId="4" fontId="13" fillId="2" borderId="49" xfId="0" applyNumberFormat="1" applyFont="1" applyFill="1" applyBorder="1" applyAlignment="1">
      <alignment horizontal="right" vertical="center"/>
    </xf>
    <xf numFmtId="4" fontId="13" fillId="3" borderId="58" xfId="0" applyNumberFormat="1" applyFont="1" applyFill="1" applyBorder="1" applyAlignment="1">
      <alignment horizontal="right" vertical="center"/>
    </xf>
    <xf numFmtId="4" fontId="13" fillId="3" borderId="59" xfId="0" applyNumberFormat="1" applyFont="1" applyFill="1" applyBorder="1" applyAlignment="1">
      <alignment horizontal="right" vertical="center"/>
    </xf>
    <xf numFmtId="4" fontId="13" fillId="3" borderId="60" xfId="0" applyNumberFormat="1" applyFont="1" applyFill="1" applyBorder="1" applyAlignment="1">
      <alignment horizontal="right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4" fillId="3" borderId="39" xfId="0" applyNumberFormat="1" applyFont="1" applyFill="1" applyBorder="1" applyAlignment="1">
      <alignment horizontal="center" vertical="center"/>
    </xf>
    <xf numFmtId="164" fontId="4" fillId="3" borderId="40" xfId="0" applyNumberFormat="1" applyFont="1" applyFill="1" applyBorder="1" applyAlignment="1">
      <alignment horizontal="center" vertical="center"/>
    </xf>
    <xf numFmtId="164" fontId="4" fillId="3" borderId="45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horizontal="center" vertical="center"/>
    </xf>
    <xf numFmtId="164" fontId="9" fillId="3" borderId="29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4" xfId="2" xr:uid="{00000000-0005-0000-0000-000002000000}"/>
    <cellStyle name="Porcentagem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Petróleo!$C$4:$L$4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Petróleo!$C$7:$L$7</c:f>
              <c:numCache>
                <c:formatCode>#,##0</c:formatCode>
                <c:ptCount val="10"/>
                <c:pt idx="0">
                  <c:v>10610419.48074656</c:v>
                </c:pt>
                <c:pt idx="1">
                  <c:v>8756583.9859999996</c:v>
                </c:pt>
                <c:pt idx="2">
                  <c:v>8819085.8441222403</c:v>
                </c:pt>
                <c:pt idx="3">
                  <c:v>8611868.9030000009</c:v>
                </c:pt>
                <c:pt idx="4">
                  <c:v>8884069.9560000002</c:v>
                </c:pt>
                <c:pt idx="5">
                  <c:v>8185116.3399999999</c:v>
                </c:pt>
                <c:pt idx="6">
                  <c:v>9077928.6430619992</c:v>
                </c:pt>
                <c:pt idx="7">
                  <c:v>9694871.9260000009</c:v>
                </c:pt>
                <c:pt idx="8">
                  <c:v>9082313.1640000008</c:v>
                </c:pt>
                <c:pt idx="9">
                  <c:v>10280202.191500001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DF-4DE9-9E94-5F7788F3B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85369088"/>
        <c:axId val="771513088"/>
      </c:barChart>
      <c:catAx>
        <c:axId val="18536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1513088"/>
        <c:crosses val="autoZero"/>
        <c:auto val="1"/>
        <c:lblAlgn val="ctr"/>
        <c:lblOffset val="100"/>
        <c:noMultiLvlLbl val="0"/>
      </c:catAx>
      <c:valAx>
        <c:axId val="771513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Oferta de Petróleo no RS [m³]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853690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('Gás Natural'!$B$12:$B$13,'Gás Natural'!$B$23:$B$24,'Gás Natural'!$B$26)</c:f>
              <c:strCache>
                <c:ptCount val="5"/>
                <c:pt idx="0">
                  <c:v>Setor Energético</c:v>
                </c:pt>
                <c:pt idx="1">
                  <c:v>Consumo industrial  </c:v>
                </c:pt>
                <c:pt idx="2">
                  <c:v>Consumo do comercio</c:v>
                </c:pt>
                <c:pt idx="3">
                  <c:v>Consumo em transporte</c:v>
                </c:pt>
                <c:pt idx="4">
                  <c:v>Consumo residencial</c:v>
                </c:pt>
              </c:strCache>
            </c:strRef>
          </c:cat>
          <c:val>
            <c:numRef>
              <c:f>('Gás Natural'!$L$12:$L$13,'Gás Natural'!$L$23:$L$24,'Gás Natural'!$L$26)</c:f>
              <c:numCache>
                <c:formatCode>#,##0</c:formatCode>
                <c:ptCount val="5"/>
                <c:pt idx="0">
                  <c:v>249092.64134000003</c:v>
                </c:pt>
                <c:pt idx="1">
                  <c:v>438848.11070999998</c:v>
                </c:pt>
                <c:pt idx="2">
                  <c:v>17069.304890000003</c:v>
                </c:pt>
                <c:pt idx="3">
                  <c:v>49030.280969999993</c:v>
                </c:pt>
                <c:pt idx="4">
                  <c:v>11467.434149000001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5A-4D07-8140-4FC69027E560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Setor Energ.</c:v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Natural'!$C$12:$L$12</c:f>
              <c:numCache>
                <c:formatCode>#,##0</c:formatCode>
                <c:ptCount val="10"/>
                <c:pt idx="0">
                  <c:v>258777.2727700001</c:v>
                </c:pt>
                <c:pt idx="1">
                  <c:v>248202.755</c:v>
                </c:pt>
                <c:pt idx="2">
                  <c:v>216482.08900000001</c:v>
                </c:pt>
                <c:pt idx="3">
                  <c:v>214781.21599999999</c:v>
                </c:pt>
                <c:pt idx="4">
                  <c:v>233626.69500000001</c:v>
                </c:pt>
                <c:pt idx="5">
                  <c:v>256341.22200000001</c:v>
                </c:pt>
                <c:pt idx="6">
                  <c:v>260833.04500000001</c:v>
                </c:pt>
                <c:pt idx="7">
                  <c:v>231189.30600000001</c:v>
                </c:pt>
                <c:pt idx="8">
                  <c:v>241450.41826999997</c:v>
                </c:pt>
                <c:pt idx="9">
                  <c:v>249092.64134000003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B1-4C06-A9C8-1C982FFE9047}"/>
            </c:ext>
          </c:extLst>
        </c:ser>
        <c:ser>
          <c:idx val="1"/>
          <c:order val="1"/>
          <c:tx>
            <c:v>Industrial</c:v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Natural'!$C$13:$L$13</c:f>
              <c:numCache>
                <c:formatCode>#,##0</c:formatCode>
                <c:ptCount val="10"/>
                <c:pt idx="0">
                  <c:v>286940.79364999995</c:v>
                </c:pt>
                <c:pt idx="1">
                  <c:v>265853.31954</c:v>
                </c:pt>
                <c:pt idx="2">
                  <c:v>272137.35437999998</c:v>
                </c:pt>
                <c:pt idx="3">
                  <c:v>359847.99623000005</c:v>
                </c:pt>
                <c:pt idx="4">
                  <c:v>351492.24484999996</c:v>
                </c:pt>
                <c:pt idx="5">
                  <c:v>316402.40189000021</c:v>
                </c:pt>
                <c:pt idx="6">
                  <c:v>333505.91510080005</c:v>
                </c:pt>
                <c:pt idx="7">
                  <c:v>351205.41982000001</c:v>
                </c:pt>
                <c:pt idx="8">
                  <c:v>374340.64301000012</c:v>
                </c:pt>
                <c:pt idx="9">
                  <c:v>438848.11070999998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B1-4C06-A9C8-1C982FFE9047}"/>
            </c:ext>
          </c:extLst>
        </c:ser>
        <c:ser>
          <c:idx val="2"/>
          <c:order val="2"/>
          <c:tx>
            <c:v>Comércio</c:v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Natural'!$C$23:$L$23</c:f>
              <c:numCache>
                <c:formatCode>#,##0</c:formatCode>
                <c:ptCount val="10"/>
                <c:pt idx="0">
                  <c:v>9289</c:v>
                </c:pt>
                <c:pt idx="1">
                  <c:v>10442</c:v>
                </c:pt>
                <c:pt idx="2">
                  <c:v>11287</c:v>
                </c:pt>
                <c:pt idx="3">
                  <c:v>12909</c:v>
                </c:pt>
                <c:pt idx="4">
                  <c:v>14135</c:v>
                </c:pt>
                <c:pt idx="5">
                  <c:v>11661.913560000005</c:v>
                </c:pt>
                <c:pt idx="6">
                  <c:v>14264.5146</c:v>
                </c:pt>
                <c:pt idx="7">
                  <c:v>16254.706689999999</c:v>
                </c:pt>
                <c:pt idx="8">
                  <c:v>16880.498229999994</c:v>
                </c:pt>
                <c:pt idx="9">
                  <c:v>17069.304890000003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B1-4C06-A9C8-1C982FFE9047}"/>
            </c:ext>
          </c:extLst>
        </c:ser>
        <c:ser>
          <c:idx val="3"/>
          <c:order val="3"/>
          <c:tx>
            <c:v>Transportes</c:v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Natural'!$C$24:$L$24</c:f>
              <c:numCache>
                <c:formatCode>#,##0</c:formatCode>
                <c:ptCount val="10"/>
                <c:pt idx="0">
                  <c:v>64550.771999999997</c:v>
                </c:pt>
                <c:pt idx="1">
                  <c:v>66049.471000000005</c:v>
                </c:pt>
                <c:pt idx="2">
                  <c:v>68234.123000000007</c:v>
                </c:pt>
                <c:pt idx="3">
                  <c:v>90601.728000000003</c:v>
                </c:pt>
                <c:pt idx="4">
                  <c:v>102136.819</c:v>
                </c:pt>
                <c:pt idx="5">
                  <c:v>85191.900059999971</c:v>
                </c:pt>
                <c:pt idx="6">
                  <c:v>99248.047829999996</c:v>
                </c:pt>
                <c:pt idx="7">
                  <c:v>82196.818220000001</c:v>
                </c:pt>
                <c:pt idx="8">
                  <c:v>55824.559090000002</c:v>
                </c:pt>
                <c:pt idx="9">
                  <c:v>49030.280969999993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B1-4C06-A9C8-1C982FFE9047}"/>
            </c:ext>
          </c:extLst>
        </c:ser>
        <c:ser>
          <c:idx val="4"/>
          <c:order val="4"/>
          <c:tx>
            <c:v>Residencial</c:v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Natural'!$C$26:$L$26</c:f>
              <c:numCache>
                <c:formatCode>#,##0</c:formatCode>
                <c:ptCount val="10"/>
                <c:pt idx="0">
                  <c:v>2842</c:v>
                </c:pt>
                <c:pt idx="1">
                  <c:v>4149</c:v>
                </c:pt>
                <c:pt idx="2">
                  <c:v>4893</c:v>
                </c:pt>
                <c:pt idx="3">
                  <c:v>6268</c:v>
                </c:pt>
                <c:pt idx="4">
                  <c:v>7024</c:v>
                </c:pt>
                <c:pt idx="5">
                  <c:v>8298.2592985000083</c:v>
                </c:pt>
                <c:pt idx="6">
                  <c:v>9007.3515805999996</c:v>
                </c:pt>
                <c:pt idx="7">
                  <c:v>9988.8002300000007</c:v>
                </c:pt>
                <c:pt idx="8">
                  <c:v>10577.905600000004</c:v>
                </c:pt>
                <c:pt idx="9">
                  <c:v>11467.434149000001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B1-4C06-A9C8-1C982FFE9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35660032"/>
        <c:axId val="774441792"/>
      </c:barChart>
      <c:catAx>
        <c:axId val="73566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74441792"/>
        <c:crosses val="autoZero"/>
        <c:auto val="1"/>
        <c:lblAlgn val="ctr"/>
        <c:lblOffset val="100"/>
        <c:noMultiLvlLbl val="0"/>
      </c:catAx>
      <c:valAx>
        <c:axId val="774441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 baseline="0"/>
                  <a:t>[mil m³]</a:t>
                </a:r>
                <a:endParaRPr lang="pt-BR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735660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'Gás Natural'!$B$14</c:f>
              <c:strCache>
                <c:ptCount val="1"/>
                <c:pt idx="0">
                  <c:v>   ferro gusa e aco</c:v>
                </c:pt>
              </c:strCache>
            </c:strRef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Natural'!$C$14:$L$14</c:f>
              <c:numCache>
                <c:formatCode>#,##0</c:formatCode>
                <c:ptCount val="10"/>
                <c:pt idx="0">
                  <c:v>40754.777999999998</c:v>
                </c:pt>
                <c:pt idx="1">
                  <c:v>39138.964999999997</c:v>
                </c:pt>
                <c:pt idx="2">
                  <c:v>40233.786</c:v>
                </c:pt>
                <c:pt idx="3">
                  <c:v>44915.133000000002</c:v>
                </c:pt>
                <c:pt idx="4">
                  <c:v>39246.417000000001</c:v>
                </c:pt>
                <c:pt idx="5">
                  <c:v>38164.187999999987</c:v>
                </c:pt>
                <c:pt idx="6">
                  <c:v>44958.862999999998</c:v>
                </c:pt>
                <c:pt idx="7">
                  <c:v>42824.603000000003</c:v>
                </c:pt>
                <c:pt idx="8">
                  <c:v>13263.962770000002</c:v>
                </c:pt>
                <c:pt idx="9">
                  <c:v>16276.028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0-4F67-A8DF-BEF45198E36A}"/>
            </c:ext>
          </c:extLst>
        </c:ser>
        <c:ser>
          <c:idx val="1"/>
          <c:order val="1"/>
          <c:tx>
            <c:strRef>
              <c:f>'Gás Natural'!$B$15</c:f>
              <c:strCache>
                <c:ptCount val="1"/>
                <c:pt idx="0">
                  <c:v>   ferro ligas</c:v>
                </c:pt>
              </c:strCache>
            </c:strRef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Natural'!$C$15:$L$15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20422.567000000003</c:v>
                </c:pt>
                <c:pt idx="9">
                  <c:v>22372.539000000001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F0-4F67-A8DF-BEF45198E36A}"/>
            </c:ext>
          </c:extLst>
        </c:ser>
        <c:ser>
          <c:idx val="2"/>
          <c:order val="2"/>
          <c:tx>
            <c:strRef>
              <c:f>'Gás Natural'!$B$16</c:f>
              <c:strCache>
                <c:ptCount val="1"/>
                <c:pt idx="0">
                  <c:v>   nao-ferr./outros metalurg. </c:v>
                </c:pt>
              </c:strCache>
            </c:strRef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Natural'!$C$16:$L$16</c:f>
              <c:numCache>
                <c:formatCode>#,##0</c:formatCode>
                <c:ptCount val="10"/>
                <c:pt idx="0">
                  <c:v>2591.9749999999999</c:v>
                </c:pt>
                <c:pt idx="1">
                  <c:v>2052.627</c:v>
                </c:pt>
                <c:pt idx="2">
                  <c:v>2049.9450000000002</c:v>
                </c:pt>
                <c:pt idx="3">
                  <c:v>2589.3169699999999</c:v>
                </c:pt>
                <c:pt idx="4">
                  <c:v>2956.4645599999999</c:v>
                </c:pt>
                <c:pt idx="5">
                  <c:v>38928.853899999922</c:v>
                </c:pt>
                <c:pt idx="6">
                  <c:v>46308.468450000029</c:v>
                </c:pt>
                <c:pt idx="7">
                  <c:v>2741.8862600000002</c:v>
                </c:pt>
                <c:pt idx="8">
                  <c:v>2350.7286399999998</c:v>
                </c:pt>
                <c:pt idx="9">
                  <c:v>2010.7174400000001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F0-4F67-A8DF-BEF45198E36A}"/>
            </c:ext>
          </c:extLst>
        </c:ser>
        <c:ser>
          <c:idx val="3"/>
          <c:order val="3"/>
          <c:tx>
            <c:strRef>
              <c:f>'Gás Natural'!$B$17</c:f>
              <c:strCache>
                <c:ptCount val="1"/>
                <c:pt idx="0">
                  <c:v>   quimica</c:v>
                </c:pt>
              </c:strCache>
            </c:strRef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Natural'!$C$17:$L$17</c:f>
              <c:numCache>
                <c:formatCode>#,##0</c:formatCode>
                <c:ptCount val="10"/>
                <c:pt idx="0">
                  <c:v>66526.584000000003</c:v>
                </c:pt>
                <c:pt idx="1">
                  <c:v>23633.183000000001</c:v>
                </c:pt>
                <c:pt idx="2">
                  <c:v>47231.809000000001</c:v>
                </c:pt>
                <c:pt idx="3">
                  <c:v>104119.15014</c:v>
                </c:pt>
                <c:pt idx="4">
                  <c:v>101641.66075</c:v>
                </c:pt>
                <c:pt idx="5">
                  <c:v>73505.755800000101</c:v>
                </c:pt>
                <c:pt idx="6">
                  <c:v>76712.208402599994</c:v>
                </c:pt>
                <c:pt idx="7">
                  <c:v>81696.142110000001</c:v>
                </c:pt>
                <c:pt idx="8">
                  <c:v>130666.07117000004</c:v>
                </c:pt>
                <c:pt idx="9">
                  <c:v>185150.53453999999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F0-4F67-A8DF-BEF45198E36A}"/>
            </c:ext>
          </c:extLst>
        </c:ser>
        <c:ser>
          <c:idx val="4"/>
          <c:order val="4"/>
          <c:tx>
            <c:strRef>
              <c:f>'Gás Natural'!$B$18</c:f>
              <c:strCache>
                <c:ptCount val="1"/>
                <c:pt idx="0">
                  <c:v>   alimentos e bebidas</c:v>
                </c:pt>
              </c:strCache>
            </c:strRef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Natural'!$C$18:$L$18</c:f>
              <c:numCache>
                <c:formatCode>#,##0</c:formatCode>
                <c:ptCount val="10"/>
                <c:pt idx="0">
                  <c:v>49545.959990000003</c:v>
                </c:pt>
                <c:pt idx="1">
                  <c:v>49048.897510000003</c:v>
                </c:pt>
                <c:pt idx="2">
                  <c:v>47634.1587</c:v>
                </c:pt>
                <c:pt idx="3">
                  <c:v>45412.050479999998</c:v>
                </c:pt>
                <c:pt idx="4">
                  <c:v>47200.42</c:v>
                </c:pt>
                <c:pt idx="5">
                  <c:v>50972.132060000127</c:v>
                </c:pt>
                <c:pt idx="6">
                  <c:v>51566.5476882</c:v>
                </c:pt>
                <c:pt idx="7">
                  <c:v>51610.974479999997</c:v>
                </c:pt>
                <c:pt idx="8">
                  <c:v>49427.888270000025</c:v>
                </c:pt>
                <c:pt idx="9">
                  <c:v>45006.269530000005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F0-4F67-A8DF-BEF45198E36A}"/>
            </c:ext>
          </c:extLst>
        </c:ser>
        <c:ser>
          <c:idx val="5"/>
          <c:order val="5"/>
          <c:tx>
            <c:strRef>
              <c:f>'Gás Natural'!$B$19</c:f>
              <c:strCache>
                <c:ptCount val="1"/>
                <c:pt idx="0">
                  <c:v>   textil</c:v>
                </c:pt>
              </c:strCache>
            </c:strRef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Natural'!$C$19:$L$19</c:f>
              <c:numCache>
                <c:formatCode>#,##0</c:formatCode>
                <c:ptCount val="10"/>
                <c:pt idx="0">
                  <c:v>4024.8760000000002</c:v>
                </c:pt>
                <c:pt idx="1">
                  <c:v>4360.2219999999998</c:v>
                </c:pt>
                <c:pt idx="2">
                  <c:v>4570.2377299999998</c:v>
                </c:pt>
                <c:pt idx="3">
                  <c:v>4470.6695600000003</c:v>
                </c:pt>
                <c:pt idx="4">
                  <c:v>4791.1708899999994</c:v>
                </c:pt>
                <c:pt idx="5">
                  <c:v>5099.5762500000183</c:v>
                </c:pt>
                <c:pt idx="6">
                  <c:v>5769.8324799999955</c:v>
                </c:pt>
                <c:pt idx="7">
                  <c:v>5119.2796900000003</c:v>
                </c:pt>
                <c:pt idx="8">
                  <c:v>4444.8193000000001</c:v>
                </c:pt>
                <c:pt idx="9">
                  <c:v>4089.7682699999996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F0-4F67-A8DF-BEF45198E36A}"/>
            </c:ext>
          </c:extLst>
        </c:ser>
        <c:ser>
          <c:idx val="6"/>
          <c:order val="6"/>
          <c:tx>
            <c:strRef>
              <c:f>'Gás Natural'!$B$20</c:f>
              <c:strCache>
                <c:ptCount val="1"/>
                <c:pt idx="0">
                  <c:v>   papel e celulose</c:v>
                </c:pt>
              </c:strCache>
            </c:strRef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Natural'!$C$20:$L$20</c:f>
              <c:numCache>
                <c:formatCode>#,##0</c:formatCode>
                <c:ptCount val="10"/>
                <c:pt idx="0">
                  <c:v>42673.591</c:v>
                </c:pt>
                <c:pt idx="1">
                  <c:v>67387.570000000007</c:v>
                </c:pt>
                <c:pt idx="2">
                  <c:v>51758.661</c:v>
                </c:pt>
                <c:pt idx="3">
                  <c:v>76602.559480000011</c:v>
                </c:pt>
                <c:pt idx="4">
                  <c:v>71755.163</c:v>
                </c:pt>
                <c:pt idx="5">
                  <c:v>76681.945000000094</c:v>
                </c:pt>
                <c:pt idx="6">
                  <c:v>74669.519</c:v>
                </c:pt>
                <c:pt idx="7">
                  <c:v>77721.911999999997</c:v>
                </c:pt>
                <c:pt idx="8">
                  <c:v>72175.964000000007</c:v>
                </c:pt>
                <c:pt idx="9">
                  <c:v>82649.31700000001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F0-4F67-A8DF-BEF45198E36A}"/>
            </c:ext>
          </c:extLst>
        </c:ser>
        <c:ser>
          <c:idx val="7"/>
          <c:order val="7"/>
          <c:tx>
            <c:strRef>
              <c:f>'Gás Natural'!$B$21</c:f>
              <c:strCache>
                <c:ptCount val="1"/>
                <c:pt idx="0">
                  <c:v>   ceramica</c:v>
                </c:pt>
              </c:strCache>
            </c:strRef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Natural'!$C$21:$L$21</c:f>
              <c:numCache>
                <c:formatCode>#,##0</c:formatCode>
                <c:ptCount val="10"/>
                <c:pt idx="0">
                  <c:v>6247.9840000000004</c:v>
                </c:pt>
                <c:pt idx="1">
                  <c:v>4072.37</c:v>
                </c:pt>
                <c:pt idx="2">
                  <c:v>4193.2550000000001</c:v>
                </c:pt>
                <c:pt idx="3">
                  <c:v>4014.5920000000001</c:v>
                </c:pt>
                <c:pt idx="4">
                  <c:v>2035.5550000000001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F0-4F67-A8DF-BEF45198E36A}"/>
            </c:ext>
          </c:extLst>
        </c:ser>
        <c:ser>
          <c:idx val="8"/>
          <c:order val="8"/>
          <c:tx>
            <c:strRef>
              <c:f>'Gás Natural'!$B$22</c:f>
              <c:strCache>
                <c:ptCount val="1"/>
                <c:pt idx="0">
                  <c:v>   outros</c:v>
                </c:pt>
              </c:strCache>
            </c:strRef>
          </c:tx>
          <c:invertIfNegative val="0"/>
          <c:cat>
            <c:numRef>
              <c:f>'Gás Natural'!$C$4:$L$4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'Gás Natural'!$C$22:$L$22</c:f>
              <c:numCache>
                <c:formatCode>#,##0</c:formatCode>
                <c:ptCount val="10"/>
                <c:pt idx="0">
                  <c:v>74575.045660000003</c:v>
                </c:pt>
                <c:pt idx="1">
                  <c:v>76159.485029999996</c:v>
                </c:pt>
                <c:pt idx="2">
                  <c:v>74465.501950000005</c:v>
                </c:pt>
                <c:pt idx="3">
                  <c:v>77724.52459999999</c:v>
                </c:pt>
                <c:pt idx="4">
                  <c:v>81865.393649999998</c:v>
                </c:pt>
                <c:pt idx="5">
                  <c:v>33049.950880000011</c:v>
                </c:pt>
                <c:pt idx="6">
                  <c:v>33520.476080000015</c:v>
                </c:pt>
                <c:pt idx="7">
                  <c:v>89490.622279999996</c:v>
                </c:pt>
                <c:pt idx="8">
                  <c:v>81588.641859999989</c:v>
                </c:pt>
                <c:pt idx="9">
                  <c:v>81292.936930000011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F0-4F67-A8DF-BEF45198E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35669760"/>
        <c:axId val="774444096"/>
      </c:barChart>
      <c:catAx>
        <c:axId val="73566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4444096"/>
        <c:crosses val="autoZero"/>
        <c:auto val="1"/>
        <c:lblAlgn val="ctr"/>
        <c:lblOffset val="100"/>
        <c:noMultiLvlLbl val="0"/>
      </c:catAx>
      <c:valAx>
        <c:axId val="774444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Consumo Industrial de Gás Natural no RS [mil</a:t>
                </a:r>
                <a:r>
                  <a:rPr lang="pt-BR" baseline="0"/>
                  <a:t> m³]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735669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spPr>
            <a:solidFill>
              <a:srgbClr val="FFC000"/>
            </a:solidFill>
          </c:spPr>
          <c:dPt>
            <c:idx val="1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3387-4C9D-AC8C-23C3363854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('Carvão Mineral'!$B$11,'Carvão Mineral'!$B$13)</c:f>
              <c:strCache>
                <c:ptCount val="2"/>
                <c:pt idx="0">
                  <c:v>Cent. Eletr. ser. publico</c:v>
                </c:pt>
                <c:pt idx="1">
                  <c:v>Consumo industrial  </c:v>
                </c:pt>
              </c:strCache>
            </c:strRef>
          </c:cat>
          <c:val>
            <c:numRef>
              <c:f>('Carvão Mineral'!$L$11,'Carvão Mineral'!$L$13)</c:f>
              <c:numCache>
                <c:formatCode>#,##0</c:formatCode>
                <c:ptCount val="2"/>
                <c:pt idx="0">
                  <c:v>3284285.6779999998</c:v>
                </c:pt>
                <c:pt idx="1">
                  <c:v>555068.31400000001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87-4C9D-AC8C-23C33638546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'Carvão Mineral'!$B$14</c:f>
              <c:strCache>
                <c:ptCount val="1"/>
                <c:pt idx="0">
                  <c:v>    Cimento                       </c:v>
                </c:pt>
              </c:strCache>
            </c:strRef>
          </c:tx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Mineral'!$C$14:$L$14</c:f>
              <c:numCache>
                <c:formatCode>#,##0</c:formatCode>
                <c:ptCount val="10"/>
                <c:pt idx="0">
                  <c:v>13766.199999999999</c:v>
                </c:pt>
                <c:pt idx="1">
                  <c:v>2899.6430000000005</c:v>
                </c:pt>
                <c:pt idx="2">
                  <c:v>16125.400000000003</c:v>
                </c:pt>
                <c:pt idx="3">
                  <c:v>34471.038000000008</c:v>
                </c:pt>
                <c:pt idx="4">
                  <c:v>46727.715000000004</c:v>
                </c:pt>
                <c:pt idx="5">
                  <c:v>4543.8669999999993</c:v>
                </c:pt>
                <c:pt idx="6">
                  <c:v>30905.339</c:v>
                </c:pt>
                <c:pt idx="7">
                  <c:v>73262.781999999992</c:v>
                </c:pt>
                <c:pt idx="8">
                  <c:v>50304.262797180199</c:v>
                </c:pt>
                <c:pt idx="9">
                  <c:v>15783.79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82-4552-92E6-AF6679C8D3BE}"/>
            </c:ext>
          </c:extLst>
        </c:ser>
        <c:ser>
          <c:idx val="1"/>
          <c:order val="1"/>
          <c:tx>
            <c:strRef>
              <c:f>'Carvão Mineral'!$B$15</c:f>
              <c:strCache>
                <c:ptCount val="1"/>
                <c:pt idx="0">
                  <c:v>    Ferro Gusa E Aço</c:v>
                </c:pt>
              </c:strCache>
            </c:strRef>
          </c:tx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Mineral'!$C$15:$L$15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1145.6227971801957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82-4552-92E6-AF6679C8D3BE}"/>
            </c:ext>
          </c:extLst>
        </c:ser>
        <c:ser>
          <c:idx val="2"/>
          <c:order val="2"/>
          <c:tx>
            <c:strRef>
              <c:f>'Carvão Mineral'!$B$16</c:f>
              <c:strCache>
                <c:ptCount val="1"/>
                <c:pt idx="0">
                  <c:v>    Mineração e Pelotização</c:v>
                </c:pt>
              </c:strCache>
            </c:strRef>
          </c:tx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Mineral'!$C$16:$L$16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388185.66100000002</c:v>
                </c:pt>
                <c:pt idx="7">
                  <c:v>356854.51799999998</c:v>
                </c:pt>
                <c:pt idx="8">
                  <c:v>207482.23700000002</c:v>
                </c:pt>
                <c:pt idx="9">
                  <c:v>258493.62300000002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82-4552-92E6-AF6679C8D3BE}"/>
            </c:ext>
          </c:extLst>
        </c:ser>
        <c:ser>
          <c:idx val="3"/>
          <c:order val="3"/>
          <c:tx>
            <c:strRef>
              <c:f>'Carvão Mineral'!$B$17</c:f>
              <c:strCache>
                <c:ptCount val="1"/>
                <c:pt idx="0">
                  <c:v>    Química</c:v>
                </c:pt>
              </c:strCache>
            </c:strRef>
          </c:tx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Mineral'!$C$17:$L$17</c:f>
              <c:numCache>
                <c:formatCode>#,##0</c:formatCode>
                <c:ptCount val="10"/>
                <c:pt idx="0">
                  <c:v>350758.41</c:v>
                </c:pt>
                <c:pt idx="1">
                  <c:v>256464.302</c:v>
                </c:pt>
                <c:pt idx="2">
                  <c:v>304576.04600000003</c:v>
                </c:pt>
                <c:pt idx="3">
                  <c:v>396221.80399999995</c:v>
                </c:pt>
                <c:pt idx="4">
                  <c:v>289954.592</c:v>
                </c:pt>
                <c:pt idx="5">
                  <c:v>344506.66000000003</c:v>
                </c:pt>
                <c:pt idx="6">
                  <c:v>276660.299</c:v>
                </c:pt>
                <c:pt idx="7">
                  <c:v>333025.34700000001</c:v>
                </c:pt>
                <c:pt idx="8">
                  <c:v>316750.15000000002</c:v>
                </c:pt>
                <c:pt idx="9">
                  <c:v>214459.77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82-4552-92E6-AF6679C8D3BE}"/>
            </c:ext>
          </c:extLst>
        </c:ser>
        <c:ser>
          <c:idx val="4"/>
          <c:order val="4"/>
          <c:tx>
            <c:strRef>
              <c:f>'Carvão Mineral'!$B$18</c:f>
              <c:strCache>
                <c:ptCount val="1"/>
                <c:pt idx="0">
                  <c:v>    Alimentos E Bebidas           </c:v>
                </c:pt>
              </c:strCache>
            </c:strRef>
          </c:tx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Mineral'!$C$18:$L$18</c:f>
              <c:numCache>
                <c:formatCode>#,##0</c:formatCode>
                <c:ptCount val="10"/>
                <c:pt idx="0">
                  <c:v>133111.76</c:v>
                </c:pt>
                <c:pt idx="1">
                  <c:v>99426.802999999985</c:v>
                </c:pt>
                <c:pt idx="2">
                  <c:v>96879.944000000047</c:v>
                </c:pt>
                <c:pt idx="3">
                  <c:v>84142.258000000002</c:v>
                </c:pt>
                <c:pt idx="4">
                  <c:v>46350.249000000003</c:v>
                </c:pt>
                <c:pt idx="5">
                  <c:v>71433.957999999999</c:v>
                </c:pt>
                <c:pt idx="6">
                  <c:v>35353.141999999985</c:v>
                </c:pt>
                <c:pt idx="7">
                  <c:v>32039.29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82-4552-92E6-AF6679C8D3BE}"/>
            </c:ext>
          </c:extLst>
        </c:ser>
        <c:ser>
          <c:idx val="5"/>
          <c:order val="5"/>
          <c:tx>
            <c:strRef>
              <c:f>'Carvão Mineral'!$B$19</c:f>
              <c:strCache>
                <c:ptCount val="1"/>
                <c:pt idx="0">
                  <c:v>    Papel e Celulose              </c:v>
                </c:pt>
              </c:strCache>
            </c:strRef>
          </c:tx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Mineral'!$C$19:$L$19</c:f>
              <c:numCache>
                <c:formatCode>#,##0</c:formatCode>
                <c:ptCount val="10"/>
                <c:pt idx="0">
                  <c:v>171652.03</c:v>
                </c:pt>
                <c:pt idx="1">
                  <c:v>171248.66999999998</c:v>
                </c:pt>
                <c:pt idx="2">
                  <c:v>195602.86100000038</c:v>
                </c:pt>
                <c:pt idx="3">
                  <c:v>212580.76799999998</c:v>
                </c:pt>
                <c:pt idx="4">
                  <c:v>210995.00899999999</c:v>
                </c:pt>
                <c:pt idx="5">
                  <c:v>209578.35199999998</c:v>
                </c:pt>
                <c:pt idx="6">
                  <c:v>201677.59700000001</c:v>
                </c:pt>
                <c:pt idx="7">
                  <c:v>183276.84100000001</c:v>
                </c:pt>
                <c:pt idx="8">
                  <c:v>80261.383000000002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82-4552-92E6-AF6679C8D3BE}"/>
            </c:ext>
          </c:extLst>
        </c:ser>
        <c:ser>
          <c:idx val="6"/>
          <c:order val="6"/>
          <c:tx>
            <c:strRef>
              <c:f>'Carvão Mineral'!$B$20</c:f>
              <c:strCache>
                <c:ptCount val="1"/>
                <c:pt idx="0">
                  <c:v>    Cerâmica</c:v>
                </c:pt>
              </c:strCache>
            </c:strRef>
          </c:tx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Mineral'!$C$20:$L$20</c:f>
              <c:numCache>
                <c:formatCode>#,##0</c:formatCode>
                <c:ptCount val="10"/>
                <c:pt idx="0">
                  <c:v>100655.07</c:v>
                </c:pt>
                <c:pt idx="1">
                  <c:v>66345.509000000005</c:v>
                </c:pt>
                <c:pt idx="2">
                  <c:v>93408.198000000004</c:v>
                </c:pt>
                <c:pt idx="3">
                  <c:v>111314.32999999999</c:v>
                </c:pt>
                <c:pt idx="4">
                  <c:v>84357.038</c:v>
                </c:pt>
                <c:pt idx="5">
                  <c:v>94008.195999999982</c:v>
                </c:pt>
                <c:pt idx="6">
                  <c:v>134269.95299999998</c:v>
                </c:pt>
                <c:pt idx="7">
                  <c:v>108175.14899999999</c:v>
                </c:pt>
                <c:pt idx="8">
                  <c:v>87272.209999999992</c:v>
                </c:pt>
                <c:pt idx="9">
                  <c:v>66331.130999999994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82-4552-92E6-AF6679C8D3BE}"/>
            </c:ext>
          </c:extLst>
        </c:ser>
        <c:ser>
          <c:idx val="7"/>
          <c:order val="7"/>
          <c:tx>
            <c:strRef>
              <c:f>'Carvão Mineral'!$B$21</c:f>
              <c:strCache>
                <c:ptCount val="1"/>
                <c:pt idx="0">
                  <c:v>    Outras Indústrias</c:v>
                </c:pt>
              </c:strCache>
            </c:strRef>
          </c:tx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Mineral'!$C$21:$L$21</c:f>
              <c:numCache>
                <c:formatCode>#,##0</c:formatCode>
                <c:ptCount val="10"/>
                <c:pt idx="0">
                  <c:v>563432.90999999992</c:v>
                </c:pt>
                <c:pt idx="1">
                  <c:v>361659.81100000005</c:v>
                </c:pt>
                <c:pt idx="2">
                  <c:v>28735.207000000002</c:v>
                </c:pt>
                <c:pt idx="3">
                  <c:v>58706.235999999997</c:v>
                </c:pt>
                <c:pt idx="4">
                  <c:v>49140.002999999997</c:v>
                </c:pt>
                <c:pt idx="5">
                  <c:v>29691.119999999999</c:v>
                </c:pt>
                <c:pt idx="6">
                  <c:v>37336.659999999996</c:v>
                </c:pt>
                <c:pt idx="7">
                  <c:v>44725.563999999977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82-4552-92E6-AF6679C8D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74339072"/>
        <c:axId val="170410560"/>
      </c:barChart>
      <c:catAx>
        <c:axId val="77433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0410560"/>
        <c:crosses val="autoZero"/>
        <c:auto val="1"/>
        <c:lblAlgn val="ctr"/>
        <c:lblOffset val="100"/>
        <c:noMultiLvlLbl val="0"/>
      </c:catAx>
      <c:valAx>
        <c:axId val="170410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Consumo</a:t>
                </a:r>
                <a:r>
                  <a:rPr lang="pt-BR" baseline="0"/>
                  <a:t> Industrial de Carvão Mineral [toneladas]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774339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Produção de Energia Elétrica</c:v>
          </c:tx>
          <c:spPr>
            <a:solidFill>
              <a:srgbClr val="FFC000"/>
            </a:solidFill>
          </c:spPr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Mineral'!$C$10:$L$10</c:f>
              <c:numCache>
                <c:formatCode>#,##0</c:formatCode>
                <c:ptCount val="10"/>
                <c:pt idx="0">
                  <c:v>3591043.15</c:v>
                </c:pt>
                <c:pt idx="1">
                  <c:v>2811246.9929999998</c:v>
                </c:pt>
                <c:pt idx="2">
                  <c:v>1407062.2609999999</c:v>
                </c:pt>
                <c:pt idx="3">
                  <c:v>1627758.34</c:v>
                </c:pt>
                <c:pt idx="4">
                  <c:v>2488827.6439999999</c:v>
                </c:pt>
                <c:pt idx="5">
                  <c:v>3235092.0019999999</c:v>
                </c:pt>
                <c:pt idx="6">
                  <c:v>3252451.95</c:v>
                </c:pt>
                <c:pt idx="7">
                  <c:v>3047752.3318500002</c:v>
                </c:pt>
                <c:pt idx="8">
                  <c:v>3198933.1500000004</c:v>
                </c:pt>
                <c:pt idx="9">
                  <c:v>3284285.6779999998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25-493B-AE80-B036E97FC228}"/>
            </c:ext>
          </c:extLst>
        </c:ser>
        <c:ser>
          <c:idx val="1"/>
          <c:order val="1"/>
          <c:tx>
            <c:v>Consumo Industrial</c:v>
          </c:tx>
          <c:spPr>
            <a:solidFill>
              <a:srgbClr val="4F81BD"/>
            </a:solidFill>
          </c:spPr>
          <c:invertIfNegative val="0"/>
          <c:cat>
            <c:numRef>
              <c:f>'Carvão Mineral'!$C$4:$L$4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'Carvão Mineral'!$C$12:$L$12</c:f>
              <c:numCache>
                <c:formatCode>#,##0</c:formatCode>
                <c:ptCount val="10"/>
                <c:pt idx="0">
                  <c:v>1333376.3799999999</c:v>
                </c:pt>
                <c:pt idx="1">
                  <c:v>958044.73800000013</c:v>
                </c:pt>
                <c:pt idx="2">
                  <c:v>735327.65600000054</c:v>
                </c:pt>
                <c:pt idx="3">
                  <c:v>897436.43400000001</c:v>
                </c:pt>
                <c:pt idx="4">
                  <c:v>727524.60600000015</c:v>
                </c:pt>
                <c:pt idx="5">
                  <c:v>753762.15300000005</c:v>
                </c:pt>
                <c:pt idx="6">
                  <c:v>1203910.6509999998</c:v>
                </c:pt>
                <c:pt idx="7">
                  <c:v>1131359.4910000002</c:v>
                </c:pt>
                <c:pt idx="8">
                  <c:v>784274.31959436042</c:v>
                </c:pt>
                <c:pt idx="9">
                  <c:v>586519.29800000007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25-493B-AE80-B036E97FC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4123264"/>
        <c:axId val="170412864"/>
      </c:barChart>
      <c:catAx>
        <c:axId val="83412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0412864"/>
        <c:crosses val="autoZero"/>
        <c:auto val="1"/>
        <c:lblAlgn val="ctr"/>
        <c:lblOffset val="100"/>
        <c:noMultiLvlLbl val="0"/>
      </c:catAx>
      <c:valAx>
        <c:axId val="170412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Demanda de Carvão Mienral [toneladas]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41232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'Energia Hídrica'!$B$5</c:f>
              <c:strCache>
                <c:ptCount val="1"/>
                <c:pt idx="0">
                  <c:v>Produção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'Energia Hídrica'!$C$4:$L$4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'Energia Hídrica'!$C$5:$L$5</c:f>
              <c:numCache>
                <c:formatCode>#,##0</c:formatCode>
                <c:ptCount val="10"/>
                <c:pt idx="0">
                  <c:v>19083574.762269996</c:v>
                </c:pt>
                <c:pt idx="1">
                  <c:v>16519913.954759996</c:v>
                </c:pt>
                <c:pt idx="2">
                  <c:v>15128232.71013302</c:v>
                </c:pt>
                <c:pt idx="3">
                  <c:v>15231820.656680251</c:v>
                </c:pt>
                <c:pt idx="4">
                  <c:v>15372005.740874292</c:v>
                </c:pt>
                <c:pt idx="5">
                  <c:v>10195644.430771006</c:v>
                </c:pt>
                <c:pt idx="6">
                  <c:v>10048172.096714448</c:v>
                </c:pt>
                <c:pt idx="7">
                  <c:v>12953621.743335569</c:v>
                </c:pt>
                <c:pt idx="8">
                  <c:v>13998939.490991825</c:v>
                </c:pt>
                <c:pt idx="9">
                  <c:v>16504509.442805853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b="1"/>
                  <a:t>[MWh]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'Energia Eólica'!$B$5</c:f>
              <c:strCache>
                <c:ptCount val="1"/>
                <c:pt idx="0">
                  <c:v>Produção</c:v>
                </c:pt>
              </c:strCache>
            </c:strRef>
          </c:tx>
          <c:spPr>
            <a:solidFill>
              <a:srgbClr val="8064A2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'Energia Eólica'!$C$4:$L$4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'Energia Eólica'!$C$5:$L$5</c:f>
              <c:numCache>
                <c:formatCode>#,##0</c:formatCode>
                <c:ptCount val="10"/>
                <c:pt idx="0">
                  <c:v>3508084.4052999988</c:v>
                </c:pt>
                <c:pt idx="1">
                  <c:v>4670778.2001180891</c:v>
                </c:pt>
                <c:pt idx="2">
                  <c:v>5732645.8568250332</c:v>
                </c:pt>
                <c:pt idx="3">
                  <c:v>5668365.1465006713</c:v>
                </c:pt>
                <c:pt idx="4">
                  <c:v>5367769.9965976533</c:v>
                </c:pt>
                <c:pt idx="5">
                  <c:v>5942610.1221450698</c:v>
                </c:pt>
                <c:pt idx="6">
                  <c:v>5759430.174881909</c:v>
                </c:pt>
                <c:pt idx="7">
                  <c:v>5493660.1219528764</c:v>
                </c:pt>
                <c:pt idx="8">
                  <c:v>5186955.6154002547</c:v>
                </c:pt>
                <c:pt idx="9">
                  <c:v>5106659.2251249216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b="1"/>
                  <a:t>[MWh]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'Energia Solar FV'!$B$9</c:f>
              <c:strCache>
                <c:ptCount val="1"/>
                <c:pt idx="0">
                  <c:v>Centrais Elet. Autoprodutoras </c:v>
                </c:pt>
              </c:strCache>
            </c:strRef>
          </c:tx>
          <c:spPr>
            <a:ln w="19050">
              <a:solidFill>
                <a:srgbClr val="F79646">
                  <a:lumMod val="75000"/>
                </a:srgbClr>
              </a:solidFill>
              <a:prstDash val="dash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 w="19050">
                <a:solidFill>
                  <a:srgbClr val="F79646">
                    <a:lumMod val="75000"/>
                  </a:srgbClr>
                </a:solidFill>
              </a:ln>
            </c:spPr>
          </c:marker>
          <c:cat>
            <c:numRef>
              <c:f>'Energia Solar FV'!$C$4:$L$4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'Energia Solar FV'!$C$9:$L$9</c:f>
              <c:numCache>
                <c:formatCode>#,##0</c:formatCode>
                <c:ptCount val="10"/>
                <c:pt idx="0">
                  <c:v>657.78316714566154</c:v>
                </c:pt>
                <c:pt idx="1">
                  <c:v>5277.9524059691767</c:v>
                </c:pt>
                <c:pt idx="2">
                  <c:v>24134.874699897238</c:v>
                </c:pt>
                <c:pt idx="3">
                  <c:v>84401.972080015548</c:v>
                </c:pt>
                <c:pt idx="4">
                  <c:v>268457.79790987686</c:v>
                </c:pt>
                <c:pt idx="5">
                  <c:v>664589.43797066726</c:v>
                </c:pt>
                <c:pt idx="6">
                  <c:v>1323320.020044578</c:v>
                </c:pt>
                <c:pt idx="7">
                  <c:v>2467747.3051330796</c:v>
                </c:pt>
                <c:pt idx="8">
                  <c:v>3747862.6507195444</c:v>
                </c:pt>
                <c:pt idx="9">
                  <c:v>4668922.8819633666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D9-4E85-A027-1099640B5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139136"/>
        <c:axId val="774445248"/>
      </c:lineChart>
      <c:catAx>
        <c:axId val="834139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74445248"/>
        <c:crosses val="autoZero"/>
        <c:auto val="1"/>
        <c:lblAlgn val="ctr"/>
        <c:lblOffset val="100"/>
        <c:noMultiLvlLbl val="0"/>
      </c:catAx>
      <c:valAx>
        <c:axId val="774445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 baseline="0"/>
                  <a:t>[MWh]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41391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Agrícola</c:v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Lenha!$C$9:$L$9</c:f>
              <c:numCache>
                <c:formatCode>#,##0</c:formatCode>
                <c:ptCount val="10"/>
                <c:pt idx="0">
                  <c:v>6227478.4953846149</c:v>
                </c:pt>
                <c:pt idx="1">
                  <c:v>6792661.7607692303</c:v>
                </c:pt>
                <c:pt idx="2">
                  <c:v>6662584.371794872</c:v>
                </c:pt>
                <c:pt idx="3">
                  <c:v>6794467.6097435895</c:v>
                </c:pt>
                <c:pt idx="4">
                  <c:v>6754600.1607435904</c:v>
                </c:pt>
                <c:pt idx="5">
                  <c:v>6258899.8822307689</c:v>
                </c:pt>
                <c:pt idx="6">
                  <c:v>6008673.594769231</c:v>
                </c:pt>
                <c:pt idx="7">
                  <c:v>6057577.9863846153</c:v>
                </c:pt>
                <c:pt idx="8">
                  <c:v>5589853.6046153847</c:v>
                </c:pt>
                <c:pt idx="9">
                  <c:v>6209959.5041025644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04-4B3E-BBDC-4BCF56E1BA74}"/>
            </c:ext>
          </c:extLst>
        </c:ser>
        <c:ser>
          <c:idx val="1"/>
          <c:order val="1"/>
          <c:tx>
            <c:v>Industrial</c:v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Lenha!$C$10:$L$10</c:f>
              <c:numCache>
                <c:formatCode>#,##0</c:formatCode>
                <c:ptCount val="10"/>
                <c:pt idx="0">
                  <c:v>3189897.1873132652</c:v>
                </c:pt>
                <c:pt idx="1">
                  <c:v>3065217.1068200627</c:v>
                </c:pt>
                <c:pt idx="2">
                  <c:v>3011201.9788374277</c:v>
                </c:pt>
                <c:pt idx="3">
                  <c:v>3096630.0960540231</c:v>
                </c:pt>
                <c:pt idx="4">
                  <c:v>3102793.4836408659</c:v>
                </c:pt>
                <c:pt idx="5">
                  <c:v>2912894.2436690191</c:v>
                </c:pt>
                <c:pt idx="6">
                  <c:v>3149973.0120966327</c:v>
                </c:pt>
                <c:pt idx="7">
                  <c:v>3202923.5805493263</c:v>
                </c:pt>
                <c:pt idx="8">
                  <c:v>3074806.6498202919</c:v>
                </c:pt>
                <c:pt idx="9">
                  <c:v>3062507.4176613213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04-4B3E-BBDC-4BCF56E1BA74}"/>
            </c:ext>
          </c:extLst>
        </c:ser>
        <c:ser>
          <c:idx val="2"/>
          <c:order val="2"/>
          <c:tx>
            <c:v>Residencial</c:v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Lenha!$C$17:$L$17</c:f>
              <c:numCache>
                <c:formatCode>#,##0</c:formatCode>
                <c:ptCount val="10"/>
                <c:pt idx="0">
                  <c:v>1878101.5315300145</c:v>
                </c:pt>
                <c:pt idx="1">
                  <c:v>1906749.4293837906</c:v>
                </c:pt>
                <c:pt idx="2">
                  <c:v>1908822.4971241201</c:v>
                </c:pt>
                <c:pt idx="3">
                  <c:v>1919661.4304902656</c:v>
                </c:pt>
                <c:pt idx="4">
                  <c:v>1928532.0150006062</c:v>
                </c:pt>
                <c:pt idx="5">
                  <c:v>1925292.8522404525</c:v>
                </c:pt>
                <c:pt idx="6">
                  <c:v>1929884.9576400965</c:v>
                </c:pt>
                <c:pt idx="7">
                  <c:v>1942874.1102221757</c:v>
                </c:pt>
                <c:pt idx="8">
                  <c:v>1961377.5794861303</c:v>
                </c:pt>
                <c:pt idx="9">
                  <c:v>1920470.5399913997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04-4B3E-BBDC-4BCF56E1BA74}"/>
            </c:ext>
          </c:extLst>
        </c:ser>
        <c:ser>
          <c:idx val="3"/>
          <c:order val="3"/>
          <c:tx>
            <c:v>Comércio</c:v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Lenha!$C$18:$L$18</c:f>
              <c:numCache>
                <c:formatCode>#,##0</c:formatCode>
                <c:ptCount val="10"/>
                <c:pt idx="0">
                  <c:v>53061.950084346878</c:v>
                </c:pt>
                <c:pt idx="1">
                  <c:v>53014.529945976748</c:v>
                </c:pt>
                <c:pt idx="2">
                  <c:v>52846.755172234654</c:v>
                </c:pt>
                <c:pt idx="3">
                  <c:v>54584.515682145604</c:v>
                </c:pt>
                <c:pt idx="4">
                  <c:v>54473.08182154721</c:v>
                </c:pt>
                <c:pt idx="5">
                  <c:v>49688.223382293785</c:v>
                </c:pt>
                <c:pt idx="6">
                  <c:v>54027.539139062363</c:v>
                </c:pt>
                <c:pt idx="7">
                  <c:v>59127.667788268358</c:v>
                </c:pt>
                <c:pt idx="8">
                  <c:v>60783.24248633987</c:v>
                </c:pt>
                <c:pt idx="9">
                  <c:v>64004.754338115876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04-4B3E-BBDC-4BCF56E1BA74}"/>
            </c:ext>
          </c:extLst>
        </c:ser>
        <c:ser>
          <c:idx val="4"/>
          <c:order val="4"/>
          <c:tx>
            <c:v>Prod. de Eletricidade</c:v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Lenha!$C$20:$L$20</c:f>
              <c:numCache>
                <c:formatCode>#,##0</c:formatCode>
                <c:ptCount val="10"/>
                <c:pt idx="0">
                  <c:v>504954.04635641014</c:v>
                </c:pt>
                <c:pt idx="1">
                  <c:v>405377.3022897435</c:v>
                </c:pt>
                <c:pt idx="2">
                  <c:v>441787.2175384615</c:v>
                </c:pt>
                <c:pt idx="3">
                  <c:v>662993.56763589743</c:v>
                </c:pt>
                <c:pt idx="4">
                  <c:v>942379.20913589746</c:v>
                </c:pt>
                <c:pt idx="5">
                  <c:v>937138.57375897444</c:v>
                </c:pt>
                <c:pt idx="6">
                  <c:v>1026751.7217435897</c:v>
                </c:pt>
                <c:pt idx="7">
                  <c:v>1016575.433997436</c:v>
                </c:pt>
                <c:pt idx="8">
                  <c:v>1107243.1321282052</c:v>
                </c:pt>
                <c:pt idx="9">
                  <c:v>1082879.0108410257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04-4B3E-BBDC-4BCF56E1BA74}"/>
            </c:ext>
          </c:extLst>
        </c:ser>
        <c:ser>
          <c:idx val="5"/>
          <c:order val="5"/>
          <c:tx>
            <c:strRef>
              <c:f>Lenha!$B$21</c:f>
              <c:strCache>
                <c:ptCount val="1"/>
                <c:pt idx="0">
                  <c:v>Carvoarias</c:v>
                </c:pt>
              </c:strCache>
            </c:strRef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Lenha!$C$21:$L$21</c:f>
              <c:numCache>
                <c:formatCode>#,##0</c:formatCode>
                <c:ptCount val="10"/>
                <c:pt idx="0">
                  <c:v>1071873.6000000001</c:v>
                </c:pt>
                <c:pt idx="1">
                  <c:v>1090909.6800000058</c:v>
                </c:pt>
                <c:pt idx="2">
                  <c:v>1121431.1563636411</c:v>
                </c:pt>
                <c:pt idx="3">
                  <c:v>1184769.6000000001</c:v>
                </c:pt>
                <c:pt idx="4">
                  <c:v>1193438.3999999999</c:v>
                </c:pt>
                <c:pt idx="5">
                  <c:v>1196882.3999999999</c:v>
                </c:pt>
                <c:pt idx="6">
                  <c:v>1243517.0618181904</c:v>
                </c:pt>
                <c:pt idx="7">
                  <c:v>1295753.4727272773</c:v>
                </c:pt>
                <c:pt idx="8">
                  <c:v>1298925.6000000001</c:v>
                </c:pt>
                <c:pt idx="9">
                  <c:v>1263763.2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04-4B3E-BBDC-4BCF56E1B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4279424"/>
        <c:axId val="170416320"/>
      </c:barChart>
      <c:catAx>
        <c:axId val="834279424"/>
        <c:scaling>
          <c:orientation val="minMax"/>
        </c:scaling>
        <c:delete val="0"/>
        <c:axPos val="b"/>
        <c:numFmt formatCode="0_)" sourceLinked="1"/>
        <c:majorTickMark val="none"/>
        <c:minorTickMark val="none"/>
        <c:tickLblPos val="nextTo"/>
        <c:crossAx val="170416320"/>
        <c:crosses val="autoZero"/>
        <c:auto val="1"/>
        <c:lblAlgn val="ctr"/>
        <c:lblOffset val="100"/>
        <c:noMultiLvlLbl val="0"/>
      </c:catAx>
      <c:valAx>
        <c:axId val="170416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 baseline="0"/>
                  <a:t>[m³st]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4279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Lenha!$B$11</c:f>
              <c:strCache>
                <c:ptCount val="1"/>
                <c:pt idx="0">
                  <c:v>   quimica</c:v>
                </c:pt>
              </c:strCache>
            </c:strRef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Lenha!$C$11:$L$11</c:f>
              <c:numCache>
                <c:formatCode>#,##0</c:formatCode>
                <c:ptCount val="10"/>
                <c:pt idx="0">
                  <c:v>376396.51582269877</c:v>
                </c:pt>
                <c:pt idx="1">
                  <c:v>370238.24252205784</c:v>
                </c:pt>
                <c:pt idx="2">
                  <c:v>368415.91231352481</c:v>
                </c:pt>
                <c:pt idx="3">
                  <c:v>376776.80403006001</c:v>
                </c:pt>
                <c:pt idx="4">
                  <c:v>375124.14776404487</c:v>
                </c:pt>
                <c:pt idx="5">
                  <c:v>347341.57388226013</c:v>
                </c:pt>
                <c:pt idx="6">
                  <c:v>379543.73271891021</c:v>
                </c:pt>
                <c:pt idx="7">
                  <c:v>387255.50883619342</c:v>
                </c:pt>
                <c:pt idx="8">
                  <c:v>371826.74928594282</c:v>
                </c:pt>
                <c:pt idx="9">
                  <c:v>369613.83962176152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4E-4019-857A-94FB8F771A27}"/>
            </c:ext>
          </c:extLst>
        </c:ser>
        <c:ser>
          <c:idx val="1"/>
          <c:order val="1"/>
          <c:tx>
            <c:strRef>
              <c:f>Lenha!$B$12</c:f>
              <c:strCache>
                <c:ptCount val="1"/>
                <c:pt idx="0">
                  <c:v>   alimentos e bebidas</c:v>
                </c:pt>
              </c:strCache>
            </c:strRef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Lenha!$C$12:$L$12</c:f>
              <c:numCache>
                <c:formatCode>#,##0</c:formatCode>
                <c:ptCount val="10"/>
                <c:pt idx="0">
                  <c:v>1052967.0908384968</c:v>
                </c:pt>
                <c:pt idx="1">
                  <c:v>1022346.9540529014</c:v>
                </c:pt>
                <c:pt idx="2">
                  <c:v>1023122.4748177067</c:v>
                </c:pt>
                <c:pt idx="3">
                  <c:v>1051548.267885</c:v>
                </c:pt>
                <c:pt idx="4">
                  <c:v>1052959.3669967176</c:v>
                </c:pt>
                <c:pt idx="5">
                  <c:v>982390.32546219521</c:v>
                </c:pt>
                <c:pt idx="6">
                  <c:v>1060276.0146241295</c:v>
                </c:pt>
                <c:pt idx="7">
                  <c:v>1081571.1041451509</c:v>
                </c:pt>
                <c:pt idx="8">
                  <c:v>1040435.4131269234</c:v>
                </c:pt>
                <c:pt idx="9">
                  <c:v>1035560.1757755417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4E-4019-857A-94FB8F771A27}"/>
            </c:ext>
          </c:extLst>
        </c:ser>
        <c:ser>
          <c:idx val="2"/>
          <c:order val="2"/>
          <c:tx>
            <c:strRef>
              <c:f>Lenha!$B$13</c:f>
              <c:strCache>
                <c:ptCount val="1"/>
                <c:pt idx="0">
                  <c:v>   textil</c:v>
                </c:pt>
              </c:strCache>
            </c:strRef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Lenha!$C$13:$L$13</c:f>
              <c:numCache>
                <c:formatCode>#,##0</c:formatCode>
                <c:ptCount val="10"/>
                <c:pt idx="0">
                  <c:v>5289.1016217425222</c:v>
                </c:pt>
                <c:pt idx="1">
                  <c:v>5538.2612405586569</c:v>
                </c:pt>
                <c:pt idx="2">
                  <c:v>5887.8646849503757</c:v>
                </c:pt>
                <c:pt idx="3">
                  <c:v>6157.0526708117459</c:v>
                </c:pt>
                <c:pt idx="4">
                  <c:v>6288.8205221901762</c:v>
                </c:pt>
                <c:pt idx="5">
                  <c:v>5302.4527590000625</c:v>
                </c:pt>
                <c:pt idx="6">
                  <c:v>5909.1809939546902</c:v>
                </c:pt>
                <c:pt idx="7">
                  <c:v>6124.8155981050131</c:v>
                </c:pt>
                <c:pt idx="8">
                  <c:v>5933.8622110064698</c:v>
                </c:pt>
                <c:pt idx="9">
                  <c:v>5897.1173337438349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4E-4019-857A-94FB8F771A27}"/>
            </c:ext>
          </c:extLst>
        </c:ser>
        <c:ser>
          <c:idx val="3"/>
          <c:order val="3"/>
          <c:tx>
            <c:strRef>
              <c:f>Lenha!$B$14</c:f>
              <c:strCache>
                <c:ptCount val="1"/>
                <c:pt idx="0">
                  <c:v>   papel e celulose</c:v>
                </c:pt>
              </c:strCache>
            </c:strRef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Lenha!$C$14:$L$14</c:f>
              <c:numCache>
                <c:formatCode>#,##0</c:formatCode>
                <c:ptCount val="10"/>
                <c:pt idx="0">
                  <c:v>353453.74029809341</c:v>
                </c:pt>
                <c:pt idx="1">
                  <c:v>295254.34854870866</c:v>
                </c:pt>
                <c:pt idx="2">
                  <c:v>240651.08359651139</c:v>
                </c:pt>
                <c:pt idx="3">
                  <c:v>261062.66664299159</c:v>
                </c:pt>
                <c:pt idx="4">
                  <c:v>277366.95669357723</c:v>
                </c:pt>
                <c:pt idx="5">
                  <c:v>278186.27550665283</c:v>
                </c:pt>
                <c:pt idx="6">
                  <c:v>292026.9586475087</c:v>
                </c:pt>
                <c:pt idx="7">
                  <c:v>287275.6825297848</c:v>
                </c:pt>
                <c:pt idx="8">
                  <c:v>272385.75702648761</c:v>
                </c:pt>
                <c:pt idx="9">
                  <c:v>275720.35863434529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4E-4019-857A-94FB8F771A27}"/>
            </c:ext>
          </c:extLst>
        </c:ser>
        <c:ser>
          <c:idx val="4"/>
          <c:order val="4"/>
          <c:tx>
            <c:strRef>
              <c:f>Lenha!$B$15</c:f>
              <c:strCache>
                <c:ptCount val="1"/>
                <c:pt idx="0">
                  <c:v>   ceramica</c:v>
                </c:pt>
              </c:strCache>
            </c:strRef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Lenha!$C$15:$L$15</c:f>
              <c:numCache>
                <c:formatCode>#,##0</c:formatCode>
                <c:ptCount val="10"/>
                <c:pt idx="0">
                  <c:v>986886.92423094099</c:v>
                </c:pt>
                <c:pt idx="1">
                  <c:v>951526.47279443499</c:v>
                </c:pt>
                <c:pt idx="2">
                  <c:v>945018.4380543608</c:v>
                </c:pt>
                <c:pt idx="3">
                  <c:v>970539.79701594124</c:v>
                </c:pt>
                <c:pt idx="4">
                  <c:v>970983.24287147971</c:v>
                </c:pt>
                <c:pt idx="5">
                  <c:v>904936.2442772846</c:v>
                </c:pt>
                <c:pt idx="6">
                  <c:v>982089.36918410182</c:v>
                </c:pt>
                <c:pt idx="7">
                  <c:v>999878.33028229303</c:v>
                </c:pt>
                <c:pt idx="8">
                  <c:v>960779.84662956127</c:v>
                </c:pt>
                <c:pt idx="9">
                  <c:v>956239.53906933253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4E-4019-857A-94FB8F771A27}"/>
            </c:ext>
          </c:extLst>
        </c:ser>
        <c:ser>
          <c:idx val="5"/>
          <c:order val="5"/>
          <c:tx>
            <c:strRef>
              <c:f>Lenha!$B$16</c:f>
              <c:strCache>
                <c:ptCount val="1"/>
                <c:pt idx="0">
                  <c:v>   outras Indústrias</c:v>
                </c:pt>
              </c:strCache>
            </c:strRef>
          </c:tx>
          <c:invertIfNegative val="0"/>
          <c:cat>
            <c:numRef>
              <c:f>Lenha!$C$4:$L$4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Lenha!$C$16:$L$16</c:f>
              <c:numCache>
                <c:formatCode>#,##0</c:formatCode>
                <c:ptCount val="10"/>
                <c:pt idx="0">
                  <c:v>414903.81450129277</c:v>
                </c:pt>
                <c:pt idx="1">
                  <c:v>420312.82766140124</c:v>
                </c:pt>
                <c:pt idx="2">
                  <c:v>428106.20537037362</c:v>
                </c:pt>
                <c:pt idx="3">
                  <c:v>430545.50780921872</c:v>
                </c:pt>
                <c:pt idx="4">
                  <c:v>420070.94879285665</c:v>
                </c:pt>
                <c:pt idx="5">
                  <c:v>394737.37178162608</c:v>
                </c:pt>
                <c:pt idx="6">
                  <c:v>430127.75592802785</c:v>
                </c:pt>
                <c:pt idx="7">
                  <c:v>440818.13915779901</c:v>
                </c:pt>
                <c:pt idx="8">
                  <c:v>423445.02154037019</c:v>
                </c:pt>
                <c:pt idx="9">
                  <c:v>419476.38722659642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4E-4019-857A-94FB8F771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4281984"/>
        <c:axId val="778789440"/>
      </c:barChart>
      <c:catAx>
        <c:axId val="834281984"/>
        <c:scaling>
          <c:orientation val="minMax"/>
        </c:scaling>
        <c:delete val="0"/>
        <c:axPos val="b"/>
        <c:numFmt formatCode="0_)" sourceLinked="1"/>
        <c:majorTickMark val="none"/>
        <c:minorTickMark val="none"/>
        <c:tickLblPos val="nextTo"/>
        <c:crossAx val="778789440"/>
        <c:crosses val="autoZero"/>
        <c:auto val="1"/>
        <c:lblAlgn val="ctr"/>
        <c:lblOffset val="100"/>
        <c:noMultiLvlLbl val="0"/>
      </c:catAx>
      <c:valAx>
        <c:axId val="778789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Demanda Indusrtial</a:t>
                </a:r>
                <a:r>
                  <a:rPr lang="pt-BR" baseline="0"/>
                  <a:t> de Lenha [m³st]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4281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'Casca de Arroz'!$B$10</c:f>
              <c:strCache>
                <c:ptCount val="1"/>
                <c:pt idx="0">
                  <c:v>Consumo industrial  </c:v>
                </c:pt>
              </c:strCache>
            </c:strRef>
          </c:tx>
          <c:invertIfNegative val="0"/>
          <c:cat>
            <c:numRef>
              <c:f>'Casca de Arroz'!$C$4:$L$4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'Casca de Arroz'!$C$10:$L$10</c:f>
              <c:numCache>
                <c:formatCode>#,##0</c:formatCode>
                <c:ptCount val="10"/>
                <c:pt idx="0">
                  <c:v>625851.27365163562</c:v>
                </c:pt>
                <c:pt idx="1">
                  <c:v>473419.57342741278</c:v>
                </c:pt>
                <c:pt idx="2">
                  <c:v>500334.00767025515</c:v>
                </c:pt>
                <c:pt idx="3">
                  <c:v>483605.47852341336</c:v>
                </c:pt>
                <c:pt idx="4">
                  <c:v>444418.86378144036</c:v>
                </c:pt>
                <c:pt idx="5">
                  <c:v>463471.03281943157</c:v>
                </c:pt>
                <c:pt idx="6">
                  <c:v>505155.76693172648</c:v>
                </c:pt>
                <c:pt idx="7">
                  <c:v>450373.42757327267</c:v>
                </c:pt>
                <c:pt idx="8">
                  <c:v>431677.82070864958</c:v>
                </c:pt>
                <c:pt idx="9">
                  <c:v>420871.36312932835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D6-4C4E-94F4-AC9A6744327A}"/>
            </c:ext>
          </c:extLst>
        </c:ser>
        <c:ser>
          <c:idx val="1"/>
          <c:order val="1"/>
          <c:tx>
            <c:v>Produção de Eletricidade</c:v>
          </c:tx>
          <c:spPr>
            <a:solidFill>
              <a:srgbClr val="FFC000"/>
            </a:solidFill>
          </c:spPr>
          <c:invertIfNegative val="0"/>
          <c:cat>
            <c:numRef>
              <c:f>'Casca de Arroz'!$C$4:$L$4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'Casca de Arroz'!$C$13:$L$13</c:f>
              <c:numCache>
                <c:formatCode>#,##0</c:formatCode>
                <c:ptCount val="10"/>
                <c:pt idx="0">
                  <c:v>214555.8851368895</c:v>
                </c:pt>
                <c:pt idx="1">
                  <c:v>156736.68952232815</c:v>
                </c:pt>
                <c:pt idx="2">
                  <c:v>69494.845463999998</c:v>
                </c:pt>
                <c:pt idx="3">
                  <c:v>59698.976495999988</c:v>
                </c:pt>
                <c:pt idx="4">
                  <c:v>143604.0846436687</c:v>
                </c:pt>
                <c:pt idx="5">
                  <c:v>105989.3201750609</c:v>
                </c:pt>
                <c:pt idx="6">
                  <c:v>108309.34452190944</c:v>
                </c:pt>
                <c:pt idx="7">
                  <c:v>99605.274433109415</c:v>
                </c:pt>
                <c:pt idx="8">
                  <c:v>82541.432729768101</c:v>
                </c:pt>
                <c:pt idx="9">
                  <c:v>62687.246844353562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D6-4C4E-94F4-AC9A67443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6732928"/>
        <c:axId val="778791744"/>
      </c:barChart>
      <c:catAx>
        <c:axId val="836732928"/>
        <c:scaling>
          <c:orientation val="minMax"/>
        </c:scaling>
        <c:delete val="0"/>
        <c:axPos val="b"/>
        <c:numFmt formatCode="0_)" sourceLinked="1"/>
        <c:majorTickMark val="none"/>
        <c:minorTickMark val="none"/>
        <c:tickLblPos val="nextTo"/>
        <c:crossAx val="778791744"/>
        <c:crosses val="autoZero"/>
        <c:auto val="1"/>
        <c:lblAlgn val="ctr"/>
        <c:lblOffset val="100"/>
        <c:noMultiLvlLbl val="0"/>
      </c:catAx>
      <c:valAx>
        <c:axId val="778791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[toneladas]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6732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'Óleo Vegetal'!$B$5</c:f>
              <c:strCache>
                <c:ptCount val="1"/>
                <c:pt idx="0">
                  <c:v>Produção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'Óleo Vegetal'!$C$4:$L$4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'Óleo Vegetal'!$C$5:$L$5</c:f>
              <c:numCache>
                <c:formatCode>#,##0</c:formatCode>
                <c:ptCount val="10"/>
                <c:pt idx="0">
                  <c:v>1080570.8743804002</c:v>
                </c:pt>
                <c:pt idx="1">
                  <c:v>1029664.6013541573</c:v>
                </c:pt>
                <c:pt idx="2">
                  <c:v>1132042.3800000001</c:v>
                </c:pt>
                <c:pt idx="3">
                  <c:v>1480116.0630000001</c:v>
                </c:pt>
                <c:pt idx="4">
                  <c:v>1601468.9569999999</c:v>
                </c:pt>
                <c:pt idx="5">
                  <c:v>1843117.247</c:v>
                </c:pt>
                <c:pt idx="6">
                  <c:v>1902921.0280000002</c:v>
                </c:pt>
                <c:pt idx="7">
                  <c:v>1664838.3849999998</c:v>
                </c:pt>
                <c:pt idx="8">
                  <c:v>1809136.5390000003</c:v>
                </c:pt>
                <c:pt idx="9">
                  <c:v>2129034.4139999999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b="1"/>
                  <a:t>[m³]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2</xdr:row>
      <xdr:rowOff>9525</xdr:rowOff>
    </xdr:from>
    <xdr:to>
      <xdr:col>20</xdr:col>
      <xdr:colOff>314325</xdr:colOff>
      <xdr:row>16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1</xdr:row>
      <xdr:rowOff>190499</xdr:rowOff>
    </xdr:from>
    <xdr:to>
      <xdr:col>19</xdr:col>
      <xdr:colOff>571500</xdr:colOff>
      <xdr:row>23</xdr:row>
      <xdr:rowOff>57150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238124</xdr:colOff>
      <xdr:row>22</xdr:row>
      <xdr:rowOff>133350</xdr:rowOff>
    </xdr:from>
    <xdr:to>
      <xdr:col>23</xdr:col>
      <xdr:colOff>57149</xdr:colOff>
      <xdr:row>37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438149</xdr:colOff>
      <xdr:row>38</xdr:row>
      <xdr:rowOff>161924</xdr:rowOff>
    </xdr:from>
    <xdr:to>
      <xdr:col>23</xdr:col>
      <xdr:colOff>161924</xdr:colOff>
      <xdr:row>56</xdr:row>
      <xdr:rowOff>161925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3</xdr:row>
      <xdr:rowOff>152400</xdr:rowOff>
    </xdr:from>
    <xdr:to>
      <xdr:col>20</xdr:col>
      <xdr:colOff>104775</xdr:colOff>
      <xdr:row>19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323850</xdr:colOff>
      <xdr:row>44</xdr:row>
      <xdr:rowOff>171449</xdr:rowOff>
    </xdr:from>
    <xdr:to>
      <xdr:col>24</xdr:col>
      <xdr:colOff>533400</xdr:colOff>
      <xdr:row>65</xdr:row>
      <xdr:rowOff>28574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400050</xdr:colOff>
      <xdr:row>24</xdr:row>
      <xdr:rowOff>0</xdr:rowOff>
    </xdr:from>
    <xdr:to>
      <xdr:col>24</xdr:col>
      <xdr:colOff>57150</xdr:colOff>
      <xdr:row>43</xdr:row>
      <xdr:rowOff>142875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2</xdr:row>
      <xdr:rowOff>52387</xdr:rowOff>
    </xdr:from>
    <xdr:to>
      <xdr:col>20</xdr:col>
      <xdr:colOff>314325</xdr:colOff>
      <xdr:row>16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8D925F-5725-B0F6-F245-C1ACC6A20F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200025</xdr:colOff>
      <xdr:row>2</xdr:row>
      <xdr:rowOff>71437</xdr:rowOff>
    </xdr:from>
    <xdr:to>
      <xdr:col>20</xdr:col>
      <xdr:colOff>504825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07418E-4D80-BA8C-882C-9ACE0BD6CB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1</xdr:row>
      <xdr:rowOff>180975</xdr:rowOff>
    </xdr:from>
    <xdr:to>
      <xdr:col>19</xdr:col>
      <xdr:colOff>409575</xdr:colOff>
      <xdr:row>15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266699</xdr:colOff>
      <xdr:row>1</xdr:row>
      <xdr:rowOff>161924</xdr:rowOff>
    </xdr:from>
    <xdr:to>
      <xdr:col>22</xdr:col>
      <xdr:colOff>66674</xdr:colOff>
      <xdr:row>18</xdr:row>
      <xdr:rowOff>95249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276224</xdr:colOff>
      <xdr:row>19</xdr:row>
      <xdr:rowOff>0</xdr:rowOff>
    </xdr:from>
    <xdr:to>
      <xdr:col>22</xdr:col>
      <xdr:colOff>114299</xdr:colOff>
      <xdr:row>36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247649</xdr:colOff>
      <xdr:row>1</xdr:row>
      <xdr:rowOff>104774</xdr:rowOff>
    </xdr:from>
    <xdr:to>
      <xdr:col>23</xdr:col>
      <xdr:colOff>161924</xdr:colOff>
      <xdr:row>19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447675</xdr:colOff>
      <xdr:row>2</xdr:row>
      <xdr:rowOff>157162</xdr:rowOff>
    </xdr:from>
    <xdr:to>
      <xdr:col>20</xdr:col>
      <xdr:colOff>142875</xdr:colOff>
      <xdr:row>16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854717-EB79-2949-CA8C-45492164CD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40"/>
  <sheetViews>
    <sheetView showZeros="0" workbookViewId="0">
      <selection activeCell="N20" sqref="N20"/>
    </sheetView>
  </sheetViews>
  <sheetFormatPr defaultRowHeight="15" x14ac:dyDescent="0.25"/>
  <cols>
    <col min="1" max="1" width="9.140625" style="5"/>
    <col min="2" max="2" width="34.7109375" style="5" customWidth="1"/>
    <col min="3" max="12" width="9.85546875" style="5" bestFit="1" customWidth="1"/>
    <col min="13" max="16384" width="9.140625" style="5"/>
  </cols>
  <sheetData>
    <row r="2" spans="2:12" ht="16.5" thickBot="1" x14ac:dyDescent="0.3">
      <c r="B2" s="21" t="s">
        <v>110</v>
      </c>
      <c r="C2" s="19"/>
      <c r="D2" s="19"/>
      <c r="E2" s="19"/>
      <c r="F2" s="19"/>
      <c r="G2" s="22"/>
      <c r="H2" s="20"/>
      <c r="I2" s="1"/>
      <c r="L2" s="1" t="s">
        <v>69</v>
      </c>
    </row>
    <row r="3" spans="2:12" x14ac:dyDescent="0.25">
      <c r="B3" s="128" t="s">
        <v>2</v>
      </c>
      <c r="C3" s="129" t="s">
        <v>3</v>
      </c>
      <c r="D3" s="130"/>
      <c r="E3" s="130"/>
      <c r="F3" s="130"/>
      <c r="G3" s="130"/>
      <c r="H3" s="130"/>
      <c r="I3" s="130"/>
      <c r="J3" s="130"/>
      <c r="K3" s="130"/>
      <c r="L3" s="130"/>
    </row>
    <row r="4" spans="2:12" ht="15.75" thickBot="1" x14ac:dyDescent="0.3">
      <c r="B4" s="124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69" t="s">
        <v>70</v>
      </c>
      <c r="C5" s="70">
        <v>6496.7525281249782</v>
      </c>
      <c r="D5" s="71">
        <v>5935.2710837594523</v>
      </c>
      <c r="E5" s="71">
        <v>5652.6249782278601</v>
      </c>
      <c r="F5" s="71">
        <v>6133.9984210677376</v>
      </c>
      <c r="G5" s="71">
        <v>6396.2083780618877</v>
      </c>
      <c r="H5" s="71">
        <v>6205.0747943842716</v>
      </c>
      <c r="I5" s="71">
        <v>6755.7043252339126</v>
      </c>
      <c r="J5" s="72">
        <v>6602.7465463273429</v>
      </c>
      <c r="K5" s="71">
        <v>6747.7477923264596</v>
      </c>
      <c r="L5" s="72">
        <v>7354.1572000189544</v>
      </c>
    </row>
    <row r="6" spans="2:12" x14ac:dyDescent="0.25">
      <c r="B6" s="69" t="s">
        <v>71</v>
      </c>
      <c r="C6" s="73">
        <v>10168.172852638359</v>
      </c>
      <c r="D6" s="74">
        <v>8341.9329634755995</v>
      </c>
      <c r="E6" s="74">
        <v>8373.1992547132595</v>
      </c>
      <c r="F6" s="74">
        <v>8424.1630043362002</v>
      </c>
      <c r="G6" s="74">
        <v>8601.7883004510004</v>
      </c>
      <c r="H6" s="75">
        <v>7933.8397147199903</v>
      </c>
      <c r="I6" s="74">
        <v>8835.8053017886377</v>
      </c>
      <c r="J6" s="75">
        <v>9330.6536780708411</v>
      </c>
      <c r="K6" s="74">
        <v>8711.3650573872837</v>
      </c>
      <c r="L6" s="75">
        <v>9652.0106490270609</v>
      </c>
    </row>
    <row r="7" spans="2:12" x14ac:dyDescent="0.25">
      <c r="B7" s="69" t="s">
        <v>63</v>
      </c>
      <c r="C7" s="73">
        <v>94.823607471795782</v>
      </c>
      <c r="D7" s="74">
        <v>82.269859947257061</v>
      </c>
      <c r="E7" s="74">
        <v>-39.369742868544371</v>
      </c>
      <c r="F7" s="74">
        <v>-190.91547837157427</v>
      </c>
      <c r="G7" s="74">
        <v>-82.793728065708066</v>
      </c>
      <c r="H7" s="75">
        <v>72.894580146903152</v>
      </c>
      <c r="I7" s="74">
        <v>-211.56640409972871</v>
      </c>
      <c r="J7" s="75">
        <v>-148.55337201021425</v>
      </c>
      <c r="K7" s="74">
        <v>-170.68000138595272</v>
      </c>
      <c r="L7" s="75">
        <v>66.152594044412965</v>
      </c>
    </row>
    <row r="8" spans="2:12" x14ac:dyDescent="0.25">
      <c r="B8" s="69" t="s">
        <v>72</v>
      </c>
      <c r="C8" s="73">
        <v>16759.748988235133</v>
      </c>
      <c r="D8" s="71">
        <v>14359.47390718231</v>
      </c>
      <c r="E8" s="71">
        <v>13986.454490072574</v>
      </c>
      <c r="F8" s="71">
        <v>14367.245947032363</v>
      </c>
      <c r="G8" s="71">
        <v>14915.202950447181</v>
      </c>
      <c r="H8" s="71">
        <v>14211.809089251166</v>
      </c>
      <c r="I8" s="71">
        <v>15379.943222922822</v>
      </c>
      <c r="J8" s="72">
        <v>15784.846852387971</v>
      </c>
      <c r="K8" s="71">
        <v>15288.432848327791</v>
      </c>
      <c r="L8" s="72">
        <v>17072.320443090426</v>
      </c>
    </row>
    <row r="9" spans="2:12" x14ac:dyDescent="0.25">
      <c r="B9" s="69" t="s">
        <v>73</v>
      </c>
      <c r="C9" s="73">
        <v>0</v>
      </c>
      <c r="D9" s="74">
        <v>0</v>
      </c>
      <c r="E9" s="74">
        <v>0</v>
      </c>
      <c r="F9" s="74">
        <v>0</v>
      </c>
      <c r="G9" s="74">
        <v>0</v>
      </c>
      <c r="H9" s="75">
        <v>0</v>
      </c>
      <c r="I9" s="74">
        <v>0</v>
      </c>
      <c r="J9" s="75">
        <v>0</v>
      </c>
      <c r="K9" s="74">
        <v>-1.3992623200000003</v>
      </c>
      <c r="L9" s="75">
        <v>-1.3992623200000003</v>
      </c>
    </row>
    <row r="10" spans="2:12" x14ac:dyDescent="0.25">
      <c r="B10" s="38" t="s">
        <v>94</v>
      </c>
      <c r="C10" s="73">
        <v>-184.84699776434684</v>
      </c>
      <c r="D10" s="74">
        <v>-166.61355832097485</v>
      </c>
      <c r="E10" s="74">
        <v>-267.94082447222797</v>
      </c>
      <c r="F10" s="74">
        <v>-261.22399553225785</v>
      </c>
      <c r="G10" s="74">
        <v>-178.54770782363235</v>
      </c>
      <c r="H10" s="75">
        <v>-219.02657051183007</v>
      </c>
      <c r="I10" s="74">
        <v>-244.2672467521007</v>
      </c>
      <c r="J10" s="75">
        <v>-216.26063900383008</v>
      </c>
      <c r="K10" s="74">
        <v>-201.07565877096889</v>
      </c>
      <c r="L10" s="75">
        <v>-207.27329284471168</v>
      </c>
    </row>
    <row r="11" spans="2:12" x14ac:dyDescent="0.25">
      <c r="B11" s="11" t="s">
        <v>74</v>
      </c>
      <c r="C11" s="12">
        <v>16574.901990470786</v>
      </c>
      <c r="D11" s="13">
        <v>14192.860348861335</v>
      </c>
      <c r="E11" s="13">
        <v>13718.513665600347</v>
      </c>
      <c r="F11" s="13">
        <v>14106.021951500104</v>
      </c>
      <c r="G11" s="13">
        <v>14736.655242623548</v>
      </c>
      <c r="H11" s="14">
        <v>13992.782518739336</v>
      </c>
      <c r="I11" s="13">
        <v>15135.675976170722</v>
      </c>
      <c r="J11" s="14">
        <v>15568.58621338414</v>
      </c>
      <c r="K11" s="13">
        <v>15085.957927236823</v>
      </c>
      <c r="L11" s="14">
        <v>16863.647887925716</v>
      </c>
    </row>
    <row r="12" spans="2:12" x14ac:dyDescent="0.25">
      <c r="B12" s="15" t="s">
        <v>81</v>
      </c>
      <c r="C12" s="16">
        <v>2682.1815869929301</v>
      </c>
      <c r="D12" s="17">
        <v>2517.9079972566674</v>
      </c>
      <c r="E12" s="17">
        <v>2435.1028819083513</v>
      </c>
      <c r="F12" s="17">
        <v>2626.8488166713996</v>
      </c>
      <c r="G12" s="17">
        <v>2560.2764557998112</v>
      </c>
      <c r="H12" s="18">
        <v>2452.6050579833936</v>
      </c>
      <c r="I12" s="17">
        <v>2671.6297925499175</v>
      </c>
      <c r="J12" s="18">
        <v>2622.6084139771574</v>
      </c>
      <c r="K12" s="17">
        <v>2401.9470596121378</v>
      </c>
      <c r="L12" s="18">
        <v>2530.0695578237487</v>
      </c>
    </row>
    <row r="13" spans="2:12" x14ac:dyDescent="0.25">
      <c r="B13" s="69" t="s">
        <v>88</v>
      </c>
      <c r="C13" s="73">
        <v>1378.4538585299538</v>
      </c>
      <c r="D13" s="74">
        <v>1149.0753902566987</v>
      </c>
      <c r="E13" s="74">
        <v>1108.2602139357218</v>
      </c>
      <c r="F13" s="74">
        <v>1260.4591310561552</v>
      </c>
      <c r="G13" s="74">
        <v>1167.5193130526127</v>
      </c>
      <c r="H13" s="75">
        <v>1117.2781592980141</v>
      </c>
      <c r="I13" s="74">
        <v>1314.1225326117531</v>
      </c>
      <c r="J13" s="75">
        <v>1328.9475096901951</v>
      </c>
      <c r="K13" s="74">
        <v>1160.5039482690663</v>
      </c>
      <c r="L13" s="75">
        <v>1216.4120534652504</v>
      </c>
    </row>
    <row r="14" spans="2:12" x14ac:dyDescent="0.25">
      <c r="B14" s="69" t="s">
        <v>35</v>
      </c>
      <c r="C14" s="73">
        <v>6.4417313500000004</v>
      </c>
      <c r="D14" s="74">
        <v>1.2323482750000003</v>
      </c>
      <c r="E14" s="74">
        <v>7.5930188710000017</v>
      </c>
      <c r="F14" s="74">
        <v>15.66358063</v>
      </c>
      <c r="G14" s="74">
        <v>19.498909154999996</v>
      </c>
      <c r="H14" s="75">
        <v>1.9312772649999999</v>
      </c>
      <c r="I14" s="74">
        <v>13.388886710000001</v>
      </c>
      <c r="J14" s="75">
        <v>32.285062075999996</v>
      </c>
      <c r="K14" s="74">
        <v>18.983959194399176</v>
      </c>
      <c r="L14" s="75">
        <v>18.983959194399176</v>
      </c>
    </row>
    <row r="15" spans="2:12" x14ac:dyDescent="0.25">
      <c r="B15" s="69" t="s">
        <v>36</v>
      </c>
      <c r="C15" s="73">
        <v>38.309491319999999</v>
      </c>
      <c r="D15" s="74">
        <v>36.790627100000002</v>
      </c>
      <c r="E15" s="74">
        <v>37.819758839999999</v>
      </c>
      <c r="F15" s="74">
        <v>42.220225019999994</v>
      </c>
      <c r="G15" s="74">
        <v>36.89163198</v>
      </c>
      <c r="H15" s="75">
        <v>35.874336719999981</v>
      </c>
      <c r="I15" s="74">
        <v>42.261331219999995</v>
      </c>
      <c r="J15" s="75">
        <v>40.255126820000001</v>
      </c>
      <c r="K15" s="74">
        <v>12.793481878199177</v>
      </c>
      <c r="L15" s="75">
        <v>15.624823194399175</v>
      </c>
    </row>
    <row r="16" spans="2:12" x14ac:dyDescent="0.25">
      <c r="B16" s="69" t="s">
        <v>89</v>
      </c>
      <c r="C16" s="73">
        <v>0</v>
      </c>
      <c r="D16" s="74">
        <v>0</v>
      </c>
      <c r="E16" s="74">
        <v>0</v>
      </c>
      <c r="F16" s="74">
        <v>0</v>
      </c>
      <c r="G16" s="74">
        <v>0</v>
      </c>
      <c r="H16" s="75">
        <v>0</v>
      </c>
      <c r="I16" s="74">
        <v>0</v>
      </c>
      <c r="J16" s="75">
        <v>0</v>
      </c>
      <c r="K16" s="74">
        <v>19.197212980000003</v>
      </c>
      <c r="L16" s="75">
        <v>21.030186660000002</v>
      </c>
    </row>
    <row r="17" spans="2:12" x14ac:dyDescent="0.25">
      <c r="B17" s="69" t="s">
        <v>37</v>
      </c>
      <c r="C17" s="73">
        <v>0</v>
      </c>
      <c r="D17" s="74">
        <v>0</v>
      </c>
      <c r="E17" s="74">
        <v>0</v>
      </c>
      <c r="F17" s="74">
        <v>0</v>
      </c>
      <c r="G17" s="74">
        <v>0</v>
      </c>
      <c r="H17" s="75">
        <v>0</v>
      </c>
      <c r="I17" s="74">
        <v>163.60654801200002</v>
      </c>
      <c r="J17" s="75">
        <v>150.00200483599997</v>
      </c>
      <c r="K17" s="74">
        <v>82.259060599999998</v>
      </c>
      <c r="L17" s="75">
        <v>82.259060599999998</v>
      </c>
    </row>
    <row r="18" spans="2:12" x14ac:dyDescent="0.25">
      <c r="B18" s="69" t="s">
        <v>90</v>
      </c>
      <c r="C18" s="73">
        <v>2.4364564999999998</v>
      </c>
      <c r="D18" s="74">
        <v>1.9294693799999998</v>
      </c>
      <c r="E18" s="74">
        <v>1.9269483000000001</v>
      </c>
      <c r="F18" s="74">
        <v>2.4339579517999996</v>
      </c>
      <c r="G18" s="74">
        <v>2.7790766863999998</v>
      </c>
      <c r="H18" s="75">
        <v>36.593122665999928</v>
      </c>
      <c r="I18" s="74">
        <v>43.529960343000035</v>
      </c>
      <c r="J18" s="75">
        <v>2.5773730844</v>
      </c>
      <c r="K18" s="74">
        <v>2.2096849215999996</v>
      </c>
      <c r="L18" s="75">
        <v>1.8900743936</v>
      </c>
    </row>
    <row r="19" spans="2:12" x14ac:dyDescent="0.25">
      <c r="B19" s="69" t="s">
        <v>38</v>
      </c>
      <c r="C19" s="73">
        <v>278.58642188296432</v>
      </c>
      <c r="D19" s="74">
        <v>188.02814608491681</v>
      </c>
      <c r="E19" s="74">
        <v>232.54722693070516</v>
      </c>
      <c r="F19" s="74">
        <v>327.36821029883424</v>
      </c>
      <c r="G19" s="74">
        <v>275.26525519767301</v>
      </c>
      <c r="H19" s="75">
        <v>260.63718323036539</v>
      </c>
      <c r="I19" s="74">
        <v>244.55874796016019</v>
      </c>
      <c r="J19" s="75">
        <v>280.8015283856958</v>
      </c>
      <c r="K19" s="74">
        <v>306.03195000847052</v>
      </c>
      <c r="L19" s="75">
        <v>356.97980479787094</v>
      </c>
    </row>
    <row r="20" spans="2:12" x14ac:dyDescent="0.25">
      <c r="B20" s="69" t="s">
        <v>39</v>
      </c>
      <c r="C20" s="73">
        <v>420.86703896846495</v>
      </c>
      <c r="D20" s="74">
        <v>356.88232777461963</v>
      </c>
      <c r="E20" s="74">
        <v>363.15410085553731</v>
      </c>
      <c r="F20" s="74">
        <v>354.17135298252049</v>
      </c>
      <c r="G20" s="74">
        <v>326.43444138233525</v>
      </c>
      <c r="H20" s="75">
        <v>334.98820885060894</v>
      </c>
      <c r="I20" s="74">
        <v>343.92721597148318</v>
      </c>
      <c r="J20" s="75">
        <v>324.29642132433048</v>
      </c>
      <c r="K20" s="74">
        <v>301.75420263343989</v>
      </c>
      <c r="L20" s="75">
        <v>293.76652754826148</v>
      </c>
    </row>
    <row r="21" spans="2:12" x14ac:dyDescent="0.25">
      <c r="B21" s="69" t="s">
        <v>91</v>
      </c>
      <c r="C21" s="73">
        <v>4.4228358260686713</v>
      </c>
      <c r="D21" s="74">
        <v>4.7681844639835411</v>
      </c>
      <c r="E21" s="74">
        <v>5.0078663066104996</v>
      </c>
      <c r="F21" s="74">
        <v>4.9468170543011407</v>
      </c>
      <c r="G21" s="74">
        <v>5.2640190377327922</v>
      </c>
      <c r="H21" s="75">
        <v>5.4346682135631248</v>
      </c>
      <c r="I21" s="74">
        <v>6.1380625133691176</v>
      </c>
      <c r="J21" s="75">
        <v>5.5526131144108959</v>
      </c>
      <c r="K21" s="74">
        <v>4.8955340833106815</v>
      </c>
      <c r="L21" s="75">
        <v>4.5573436594496295</v>
      </c>
    </row>
    <row r="22" spans="2:12" x14ac:dyDescent="0.25">
      <c r="B22" s="69" t="s">
        <v>40</v>
      </c>
      <c r="C22" s="73">
        <v>164.43766101203948</v>
      </c>
      <c r="D22" s="74">
        <v>179.86993877953887</v>
      </c>
      <c r="E22" s="74">
        <v>170.07240773881841</v>
      </c>
      <c r="F22" s="74">
        <v>199.63676294233767</v>
      </c>
      <c r="G22" s="74">
        <v>198.91692086425346</v>
      </c>
      <c r="H22" s="75">
        <v>198.97611564875442</v>
      </c>
      <c r="I22" s="74">
        <v>195.2419378254838</v>
      </c>
      <c r="J22" s="75">
        <v>186.98333552785095</v>
      </c>
      <c r="K22" s="74">
        <v>132.88139738450235</v>
      </c>
      <c r="L22" s="75">
        <v>143.12950253889235</v>
      </c>
    </row>
    <row r="23" spans="2:12" x14ac:dyDescent="0.25">
      <c r="B23" s="69" t="s">
        <v>41</v>
      </c>
      <c r="C23" s="73">
        <v>168.81458004952077</v>
      </c>
      <c r="D23" s="74">
        <v>147.86979400584718</v>
      </c>
      <c r="E23" s="74">
        <v>158.83802855077224</v>
      </c>
      <c r="F23" s="74">
        <v>169.95122633822729</v>
      </c>
      <c r="G23" s="74">
        <v>156.76306475316187</v>
      </c>
      <c r="H23" s="75">
        <v>151.21878807812368</v>
      </c>
      <c r="I23" s="74">
        <v>177.95814884935788</v>
      </c>
      <c r="J23" s="75">
        <v>168.77794655412922</v>
      </c>
      <c r="K23" s="74">
        <v>151.60963813251396</v>
      </c>
      <c r="L23" s="75">
        <v>151.06071494848231</v>
      </c>
    </row>
    <row r="24" spans="2:12" x14ac:dyDescent="0.25">
      <c r="B24" s="69" t="s">
        <v>42</v>
      </c>
      <c r="C24" s="73">
        <v>294.13764162089581</v>
      </c>
      <c r="D24" s="74">
        <v>231.7045543927926</v>
      </c>
      <c r="E24" s="74">
        <v>131.30085754227815</v>
      </c>
      <c r="F24" s="74">
        <v>144.06699783813451</v>
      </c>
      <c r="G24" s="74">
        <v>145.70599399605635</v>
      </c>
      <c r="H24" s="75">
        <v>91.624458625598592</v>
      </c>
      <c r="I24" s="74">
        <v>83.511693206898585</v>
      </c>
      <c r="J24" s="75">
        <v>137.41609796737788</v>
      </c>
      <c r="K24" s="74">
        <v>127.88782645263075</v>
      </c>
      <c r="L24" s="75">
        <v>127.13005592989551</v>
      </c>
    </row>
    <row r="25" spans="2:12" x14ac:dyDescent="0.25">
      <c r="B25" s="69" t="s">
        <v>85</v>
      </c>
      <c r="C25" s="73">
        <v>752.90215009199994</v>
      </c>
      <c r="D25" s="74">
        <v>821.23280687699992</v>
      </c>
      <c r="E25" s="74">
        <v>805.50645054999995</v>
      </c>
      <c r="F25" s="74">
        <v>821.45113401799995</v>
      </c>
      <c r="G25" s="74">
        <v>816.63115943390005</v>
      </c>
      <c r="H25" s="75">
        <v>756.70099576170003</v>
      </c>
      <c r="I25" s="74">
        <v>726.44863760759995</v>
      </c>
      <c r="J25" s="75">
        <v>732.3611785539</v>
      </c>
      <c r="K25" s="74">
        <v>675.813300798</v>
      </c>
      <c r="L25" s="75">
        <v>750.78410404600004</v>
      </c>
    </row>
    <row r="26" spans="2:12" x14ac:dyDescent="0.25">
      <c r="B26" s="69" t="s">
        <v>83</v>
      </c>
      <c r="C26" s="73">
        <v>229.73395516197874</v>
      </c>
      <c r="D26" s="74">
        <v>234.42606601250026</v>
      </c>
      <c r="E26" s="74">
        <v>235.37605990230611</v>
      </c>
      <c r="F26" s="74">
        <v>237.9789869462731</v>
      </c>
      <c r="G26" s="74">
        <v>239.76208061357329</v>
      </c>
      <c r="H26" s="75">
        <v>240.56826957646072</v>
      </c>
      <c r="I26" s="74">
        <v>241.79000186445165</v>
      </c>
      <c r="J26" s="75">
        <v>244.28295214206102</v>
      </c>
      <c r="K26" s="74">
        <v>247.07378062387312</v>
      </c>
      <c r="L26" s="75">
        <v>242.96427638502021</v>
      </c>
    </row>
    <row r="27" spans="2:12" x14ac:dyDescent="0.25">
      <c r="B27" s="69" t="s">
        <v>82</v>
      </c>
      <c r="C27" s="73">
        <v>245.26704776380006</v>
      </c>
      <c r="D27" s="74">
        <v>234.86229469999998</v>
      </c>
      <c r="E27" s="74">
        <v>204.8211292</v>
      </c>
      <c r="F27" s="74">
        <v>203.060212385</v>
      </c>
      <c r="G27" s="74">
        <v>220.4825972475</v>
      </c>
      <c r="H27" s="75">
        <v>241.00774233749996</v>
      </c>
      <c r="I27" s="74">
        <v>245.18306229999999</v>
      </c>
      <c r="J27" s="75">
        <v>217.32380513999999</v>
      </c>
      <c r="K27" s="74">
        <v>226.97432646379994</v>
      </c>
      <c r="L27" s="75">
        <v>234.1470828596</v>
      </c>
    </row>
    <row r="28" spans="2:12" x14ac:dyDescent="0.25">
      <c r="B28" s="69" t="s">
        <v>86</v>
      </c>
      <c r="C28" s="73">
        <v>60.677725680000002</v>
      </c>
      <c r="D28" s="74">
        <v>62.08650274</v>
      </c>
      <c r="E28" s="74">
        <v>64.14007561999999</v>
      </c>
      <c r="F28" s="74">
        <v>85.165624319999992</v>
      </c>
      <c r="G28" s="74">
        <v>96.008609859999993</v>
      </c>
      <c r="H28" s="75">
        <v>80.080386056399973</v>
      </c>
      <c r="I28" s="74">
        <v>93.293164960200002</v>
      </c>
      <c r="J28" s="75">
        <v>77.265009126799995</v>
      </c>
      <c r="K28" s="74">
        <v>52.475085544600006</v>
      </c>
      <c r="L28" s="75">
        <v>46.088464111799993</v>
      </c>
    </row>
    <row r="29" spans="2:12" x14ac:dyDescent="0.25">
      <c r="B29" s="69" t="s">
        <v>87</v>
      </c>
      <c r="C29" s="73">
        <v>60.677725680000002</v>
      </c>
      <c r="D29" s="74">
        <v>62.08650274</v>
      </c>
      <c r="E29" s="74">
        <v>64.14007561999999</v>
      </c>
      <c r="F29" s="74">
        <v>85.165624319999992</v>
      </c>
      <c r="G29" s="74">
        <v>96.008609859999993</v>
      </c>
      <c r="H29" s="75">
        <v>80.080386056399973</v>
      </c>
      <c r="I29" s="74">
        <v>93.293164960200002</v>
      </c>
      <c r="J29" s="75">
        <v>77.265009126799995</v>
      </c>
      <c r="K29" s="74">
        <v>52.475085544600006</v>
      </c>
      <c r="L29" s="75">
        <v>46.088464111799993</v>
      </c>
    </row>
    <row r="30" spans="2:12" x14ac:dyDescent="0.25">
      <c r="B30" s="69" t="s">
        <v>84</v>
      </c>
      <c r="C30" s="73">
        <v>15.146849765197537</v>
      </c>
      <c r="D30" s="74">
        <v>16.22493667046859</v>
      </c>
      <c r="E30" s="74">
        <v>16.998952700323169</v>
      </c>
      <c r="F30" s="74">
        <v>18.733727945971403</v>
      </c>
      <c r="G30" s="74">
        <v>19.872695592225057</v>
      </c>
      <c r="H30" s="75">
        <v>16.969504953319323</v>
      </c>
      <c r="I30" s="74">
        <v>19.940573205912639</v>
      </c>
      <c r="J30" s="75">
        <v>22.427959324201641</v>
      </c>
      <c r="K30" s="74">
        <v>23.216362352798484</v>
      </c>
      <c r="L30" s="75">
        <v>23.783321396078211</v>
      </c>
    </row>
    <row r="31" spans="2:12" x14ac:dyDescent="0.25">
      <c r="B31" s="69" t="s">
        <v>92</v>
      </c>
      <c r="C31" s="73">
        <v>0</v>
      </c>
      <c r="D31" s="74">
        <v>0</v>
      </c>
      <c r="E31" s="74">
        <v>0</v>
      </c>
      <c r="F31" s="74">
        <v>0</v>
      </c>
      <c r="G31" s="74">
        <v>0</v>
      </c>
      <c r="H31" s="75">
        <v>0</v>
      </c>
      <c r="I31" s="74">
        <v>30.851820000000004</v>
      </c>
      <c r="J31" s="75">
        <v>0</v>
      </c>
      <c r="K31" s="74">
        <v>15.890255560000002</v>
      </c>
      <c r="L31" s="75">
        <v>15.890255560000002</v>
      </c>
    </row>
    <row r="32" spans="2:12" x14ac:dyDescent="0.25">
      <c r="B32" s="15" t="s">
        <v>7</v>
      </c>
      <c r="C32" s="16">
        <v>13892.720380587694</v>
      </c>
      <c r="D32" s="17">
        <v>11674.952351604667</v>
      </c>
      <c r="E32" s="17">
        <v>11283.410783691996</v>
      </c>
      <c r="F32" s="17">
        <v>11479.173134828703</v>
      </c>
      <c r="G32" s="17">
        <v>12176.378786823736</v>
      </c>
      <c r="H32" s="18">
        <v>11540.177460755942</v>
      </c>
      <c r="I32" s="17">
        <v>12464.046183620801</v>
      </c>
      <c r="J32" s="18">
        <v>12945.977799406981</v>
      </c>
      <c r="K32" s="17">
        <v>12684.010867624684</v>
      </c>
      <c r="L32" s="18">
        <v>14333.578330101967</v>
      </c>
    </row>
    <row r="33" spans="2:12" x14ac:dyDescent="0.25">
      <c r="B33" s="69" t="s">
        <v>75</v>
      </c>
      <c r="C33" s="73">
        <v>9379.6108209799586</v>
      </c>
      <c r="D33" s="74">
        <v>7740.8202436239999</v>
      </c>
      <c r="E33" s="74">
        <v>7796.0718862040603</v>
      </c>
      <c r="F33" s="74">
        <v>7612.8921102520007</v>
      </c>
      <c r="G33" s="74">
        <v>7853.5178411040006</v>
      </c>
      <c r="H33" s="75">
        <v>7235.6428445600004</v>
      </c>
      <c r="I33" s="74">
        <v>8024.8889204668076</v>
      </c>
      <c r="J33" s="75">
        <v>8570.2667825840017</v>
      </c>
      <c r="K33" s="74">
        <v>8028.7648369760009</v>
      </c>
      <c r="L33" s="75">
        <v>9087.6987372860003</v>
      </c>
    </row>
    <row r="34" spans="2:12" x14ac:dyDescent="0.25">
      <c r="B34" s="69" t="s">
        <v>76</v>
      </c>
      <c r="C34" s="73">
        <v>906.47329620165385</v>
      </c>
      <c r="D34" s="74">
        <v>872.13193927988925</v>
      </c>
      <c r="E34" s="74">
        <v>923.36292821621157</v>
      </c>
      <c r="F34" s="74">
        <v>1207.0298221435146</v>
      </c>
      <c r="G34" s="74">
        <v>1305.0125680523245</v>
      </c>
      <c r="H34" s="75">
        <v>1443.3670601013346</v>
      </c>
      <c r="I34" s="74">
        <v>1521.6775011568818</v>
      </c>
      <c r="J34" s="75">
        <v>1250.8993511968774</v>
      </c>
      <c r="K34" s="74">
        <v>1383.5375608234781</v>
      </c>
      <c r="L34" s="75">
        <v>1712.9200543054849</v>
      </c>
    </row>
    <row r="35" spans="2:12" x14ac:dyDescent="0.25">
      <c r="B35" s="69" t="s">
        <v>77</v>
      </c>
      <c r="C35" s="73">
        <v>3237.479014754108</v>
      </c>
      <c r="D35" s="74">
        <v>2717.0925783765592</v>
      </c>
      <c r="E35" s="74">
        <v>2233.4095216849196</v>
      </c>
      <c r="F35" s="74">
        <v>2308.3101271945402</v>
      </c>
      <c r="G35" s="74">
        <v>2577.8744660052594</v>
      </c>
      <c r="H35" s="75">
        <v>2404.4220689954996</v>
      </c>
      <c r="I35" s="74">
        <v>2386.4796036664598</v>
      </c>
      <c r="J35" s="75">
        <v>2492.2661047311799</v>
      </c>
      <c r="K35" s="74">
        <v>2584.8439143363203</v>
      </c>
      <c r="L35" s="75">
        <v>2800.2256673083202</v>
      </c>
    </row>
    <row r="36" spans="2:12" x14ac:dyDescent="0.25">
      <c r="B36" s="69" t="s">
        <v>78</v>
      </c>
      <c r="C36" s="73">
        <v>237.04061601479134</v>
      </c>
      <c r="D36" s="74">
        <v>211.07189966021764</v>
      </c>
      <c r="E36" s="74">
        <v>193.32111710826385</v>
      </c>
      <c r="F36" s="74">
        <v>206.24127774788064</v>
      </c>
      <c r="G36" s="74">
        <v>294.59246998020802</v>
      </c>
      <c r="H36" s="75">
        <v>311.98350904573851</v>
      </c>
      <c r="I36" s="74">
        <v>380.6589455568336</v>
      </c>
      <c r="J36" s="75">
        <v>475.88162499419411</v>
      </c>
      <c r="K36" s="74">
        <v>529.81074804910986</v>
      </c>
      <c r="L36" s="75">
        <v>579.94490032216243</v>
      </c>
    </row>
    <row r="37" spans="2:12" x14ac:dyDescent="0.25">
      <c r="B37" s="69" t="s">
        <v>79</v>
      </c>
      <c r="C37" s="73">
        <v>129.58951824000002</v>
      </c>
      <c r="D37" s="74">
        <v>131.89098031200069</v>
      </c>
      <c r="E37" s="74">
        <v>135.5810268043642</v>
      </c>
      <c r="F37" s="74">
        <v>143.23864464000002</v>
      </c>
      <c r="G37" s="74">
        <v>144.28670255999998</v>
      </c>
      <c r="H37" s="75">
        <v>144.70308215999998</v>
      </c>
      <c r="I37" s="74">
        <v>150.34121277381922</v>
      </c>
      <c r="J37" s="75">
        <v>156.65659485272781</v>
      </c>
      <c r="K37" s="74">
        <v>157.04010503999999</v>
      </c>
      <c r="L37" s="75">
        <v>152.78897087999997</v>
      </c>
    </row>
    <row r="38" spans="2:12" ht="15.75" thickBot="1" x14ac:dyDescent="0.3">
      <c r="B38" s="76" t="s">
        <v>80</v>
      </c>
      <c r="C38" s="77">
        <v>2.5271143971839996</v>
      </c>
      <c r="D38" s="78">
        <v>1.9447103519999998</v>
      </c>
      <c r="E38" s="78">
        <v>1.6643036741759998</v>
      </c>
      <c r="F38" s="78">
        <v>1.4611528507679998</v>
      </c>
      <c r="G38" s="78">
        <v>1.0947391219439999</v>
      </c>
      <c r="H38" s="79">
        <v>5.8895893367999996E-2</v>
      </c>
      <c r="I38" s="78">
        <v>0</v>
      </c>
      <c r="J38" s="79">
        <v>7.3410480000000002E-3</v>
      </c>
      <c r="K38" s="78">
        <v>1.3702399775999997E-2</v>
      </c>
      <c r="L38" s="79">
        <v>0</v>
      </c>
    </row>
    <row r="39" spans="2:12" ht="15.75" thickBot="1" x14ac:dyDescent="0.3">
      <c r="B39" s="64" t="s">
        <v>49</v>
      </c>
      <c r="C39" s="55">
        <f>C12+C32</f>
        <v>16574.901967580623</v>
      </c>
      <c r="D39" s="56">
        <f t="shared" ref="D39:L39" si="0">D12+D32</f>
        <v>14192.860348861333</v>
      </c>
      <c r="E39" s="56">
        <f t="shared" si="0"/>
        <v>13718.513665600347</v>
      </c>
      <c r="F39" s="56">
        <f t="shared" si="0"/>
        <v>14106.021951500103</v>
      </c>
      <c r="G39" s="56">
        <f t="shared" si="0"/>
        <v>14736.655242623547</v>
      </c>
      <c r="H39" s="57">
        <f t="shared" si="0"/>
        <v>13992.782518739336</v>
      </c>
      <c r="I39" s="56">
        <f t="shared" si="0"/>
        <v>15135.675976170718</v>
      </c>
      <c r="J39" s="57">
        <f t="shared" si="0"/>
        <v>15568.586213384138</v>
      </c>
      <c r="K39" s="56">
        <f t="shared" si="0"/>
        <v>15085.957927236821</v>
      </c>
      <c r="L39" s="57">
        <f t="shared" si="0"/>
        <v>16863.647887925716</v>
      </c>
    </row>
    <row r="40" spans="2:12" x14ac:dyDescent="0.25">
      <c r="B40" s="33" t="s">
        <v>9</v>
      </c>
    </row>
  </sheetData>
  <mergeCells count="2">
    <mergeCell ref="B3:B4"/>
    <mergeCell ref="C3:L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0"/>
  <sheetViews>
    <sheetView workbookViewId="0">
      <selection activeCell="F31" sqref="F31"/>
    </sheetView>
  </sheetViews>
  <sheetFormatPr defaultRowHeight="15" x14ac:dyDescent="0.25"/>
  <cols>
    <col min="1" max="1" width="9.140625" style="5"/>
    <col min="2" max="2" width="33.28515625" style="5" customWidth="1"/>
    <col min="3" max="3" width="10.7109375" style="5" bestFit="1" customWidth="1"/>
    <col min="4" max="11" width="9.7109375" style="5" bestFit="1" customWidth="1"/>
    <col min="12" max="12" width="10.85546875" style="5" customWidth="1"/>
    <col min="13" max="16384" width="9.140625" style="5"/>
  </cols>
  <sheetData>
    <row r="2" spans="2:12" ht="16.5" thickBot="1" x14ac:dyDescent="0.3">
      <c r="B2" s="21" t="s">
        <v>0</v>
      </c>
      <c r="C2" s="19"/>
      <c r="D2" s="19"/>
      <c r="E2" s="19"/>
      <c r="F2" s="19"/>
      <c r="G2" s="19"/>
      <c r="H2" s="23"/>
      <c r="I2" s="23"/>
      <c r="L2" s="1" t="s">
        <v>1</v>
      </c>
    </row>
    <row r="3" spans="2:12" x14ac:dyDescent="0.25">
      <c r="B3" s="128" t="s">
        <v>2</v>
      </c>
      <c r="C3" s="129" t="s">
        <v>3</v>
      </c>
      <c r="D3" s="130"/>
      <c r="E3" s="130"/>
      <c r="F3" s="130"/>
      <c r="G3" s="130"/>
      <c r="H3" s="130"/>
      <c r="I3" s="130"/>
      <c r="J3" s="130"/>
      <c r="K3" s="130"/>
      <c r="L3" s="130"/>
    </row>
    <row r="4" spans="2:12" ht="15.75" thickBot="1" x14ac:dyDescent="0.3">
      <c r="B4" s="124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69" t="s">
        <v>4</v>
      </c>
      <c r="C5" s="70">
        <v>10555735.01364656</v>
      </c>
      <c r="D5" s="71">
        <v>8696181.4269999992</v>
      </c>
      <c r="E5" s="71">
        <v>8754883.2521222401</v>
      </c>
      <c r="F5" s="71">
        <v>8712806.4149999991</v>
      </c>
      <c r="G5" s="71">
        <v>8872546.8029999994</v>
      </c>
      <c r="H5" s="71">
        <v>8151776</v>
      </c>
      <c r="I5" s="71">
        <v>9060620.8070103172</v>
      </c>
      <c r="J5" s="72">
        <v>9720526.0320961997</v>
      </c>
      <c r="K5" s="71">
        <v>9081719.5024871994</v>
      </c>
      <c r="L5" s="72">
        <v>10090276.959000001</v>
      </c>
    </row>
    <row r="6" spans="2:12" x14ac:dyDescent="0.25">
      <c r="B6" s="69" t="s">
        <v>5</v>
      </c>
      <c r="C6" s="73">
        <v>54684.467100000009</v>
      </c>
      <c r="D6" s="74">
        <v>60402.55899999995</v>
      </c>
      <c r="E6" s="74">
        <v>64202.592000000004</v>
      </c>
      <c r="F6" s="74">
        <v>-100937.51199999824</v>
      </c>
      <c r="G6" s="74">
        <v>11523.153000000864</v>
      </c>
      <c r="H6" s="75">
        <v>33340.340000000026</v>
      </c>
      <c r="I6" s="74">
        <v>17307.83605168201</v>
      </c>
      <c r="J6" s="75">
        <v>-25654.106096198782</v>
      </c>
      <c r="K6" s="74">
        <v>593.66151280142367</v>
      </c>
      <c r="L6" s="75">
        <v>189925.23249999995</v>
      </c>
    </row>
    <row r="7" spans="2:12" x14ac:dyDescent="0.25">
      <c r="B7" s="11" t="s">
        <v>6</v>
      </c>
      <c r="C7" s="12">
        <v>10610419.48074656</v>
      </c>
      <c r="D7" s="13">
        <v>8756583.9859999996</v>
      </c>
      <c r="E7" s="13">
        <v>8819085.8441222403</v>
      </c>
      <c r="F7" s="13">
        <v>8611868.9030000009</v>
      </c>
      <c r="G7" s="13">
        <v>8884069.9560000002</v>
      </c>
      <c r="H7" s="14">
        <v>8185116.3399999999</v>
      </c>
      <c r="I7" s="13">
        <v>9077928.6430619992</v>
      </c>
      <c r="J7" s="14">
        <v>9694871.9260000009</v>
      </c>
      <c r="K7" s="13">
        <v>9082313.1640000008</v>
      </c>
      <c r="L7" s="14">
        <v>10280202.191500001</v>
      </c>
    </row>
    <row r="8" spans="2:12" x14ac:dyDescent="0.25">
      <c r="B8" s="15" t="s">
        <v>7</v>
      </c>
      <c r="C8" s="16">
        <v>10610419.48074656</v>
      </c>
      <c r="D8" s="17">
        <v>8756583.9859999996</v>
      </c>
      <c r="E8" s="17">
        <v>8819085.8441222403</v>
      </c>
      <c r="F8" s="17">
        <v>8611868.9030000009</v>
      </c>
      <c r="G8" s="17">
        <v>8884069.9560000002</v>
      </c>
      <c r="H8" s="18">
        <v>8185116.3399999999</v>
      </c>
      <c r="I8" s="17">
        <v>9077928.6430619992</v>
      </c>
      <c r="J8" s="18">
        <v>9694871.9260000009</v>
      </c>
      <c r="K8" s="17">
        <v>9082313.1640000008</v>
      </c>
      <c r="L8" s="18">
        <v>10280202.191500001</v>
      </c>
    </row>
    <row r="9" spans="2:12" ht="15.75" thickBot="1" x14ac:dyDescent="0.3">
      <c r="B9" s="80" t="s">
        <v>8</v>
      </c>
      <c r="C9" s="81">
        <v>10610419.48074656</v>
      </c>
      <c r="D9" s="82">
        <v>8756583.9859999996</v>
      </c>
      <c r="E9" s="82">
        <v>8819085.8441222403</v>
      </c>
      <c r="F9" s="82">
        <v>8611868.9030000009</v>
      </c>
      <c r="G9" s="82">
        <v>8884069.9560000002</v>
      </c>
      <c r="H9" s="83">
        <v>8185116.3399999999</v>
      </c>
      <c r="I9" s="82">
        <v>9077928.6430619992</v>
      </c>
      <c r="J9" s="83">
        <v>9694871.9260000009</v>
      </c>
      <c r="K9" s="82">
        <v>9082313.1640000008</v>
      </c>
      <c r="L9" s="83">
        <v>10280202.191500001</v>
      </c>
    </row>
    <row r="10" spans="2:12" x14ac:dyDescent="0.25">
      <c r="B10" s="33" t="s">
        <v>9</v>
      </c>
      <c r="C10" s="34"/>
      <c r="D10" s="34"/>
      <c r="E10" s="34"/>
      <c r="F10" s="34"/>
      <c r="G10" s="34"/>
      <c r="H10" s="34"/>
      <c r="I10" s="23"/>
      <c r="J10" s="23"/>
    </row>
    <row r="11" spans="2:12" x14ac:dyDescent="0.25">
      <c r="B11" s="23"/>
      <c r="C11" s="34"/>
      <c r="D11" s="34"/>
      <c r="E11" s="34"/>
      <c r="F11" s="34"/>
      <c r="G11" s="34"/>
      <c r="H11" s="34"/>
      <c r="I11" s="23"/>
      <c r="J11" s="23"/>
    </row>
    <row r="12" spans="2:12" ht="16.5" thickBot="1" x14ac:dyDescent="0.3">
      <c r="B12" s="21" t="str">
        <f>B2</f>
        <v>Oferta e Demanda de Petróleo</v>
      </c>
      <c r="C12" s="23"/>
      <c r="D12" s="23"/>
      <c r="E12" s="23"/>
      <c r="F12" s="23"/>
      <c r="G12" s="23"/>
      <c r="H12" s="23"/>
      <c r="I12" s="23"/>
      <c r="L12" s="1" t="s">
        <v>111</v>
      </c>
    </row>
    <row r="13" spans="2:12" x14ac:dyDescent="0.25">
      <c r="B13" s="128" t="s">
        <v>2</v>
      </c>
      <c r="C13" s="129" t="s">
        <v>3</v>
      </c>
      <c r="D13" s="130"/>
      <c r="E13" s="130"/>
      <c r="F13" s="130"/>
      <c r="G13" s="130"/>
      <c r="H13" s="130"/>
      <c r="I13" s="130"/>
      <c r="J13" s="130"/>
      <c r="K13" s="130"/>
      <c r="L13" s="130"/>
    </row>
    <row r="14" spans="2:12" ht="15.75" thickBot="1" x14ac:dyDescent="0.3">
      <c r="B14" s="124"/>
      <c r="C14" s="2">
        <v>2015</v>
      </c>
      <c r="D14" s="3">
        <v>2016</v>
      </c>
      <c r="E14" s="3">
        <v>2017</v>
      </c>
      <c r="F14" s="3">
        <v>2018</v>
      </c>
      <c r="G14" s="3">
        <v>2019</v>
      </c>
      <c r="H14" s="4">
        <v>2020</v>
      </c>
      <c r="I14" s="3">
        <v>2021</v>
      </c>
      <c r="J14" s="4">
        <v>2022</v>
      </c>
      <c r="K14" s="3">
        <v>2023</v>
      </c>
      <c r="L14" s="4">
        <v>2024</v>
      </c>
    </row>
    <row r="15" spans="2:12" x14ac:dyDescent="0.25">
      <c r="B15" s="69" t="s">
        <v>4</v>
      </c>
      <c r="C15" s="70">
        <v>9331.2697520635593</v>
      </c>
      <c r="D15" s="71">
        <v>7687.4243814679994</v>
      </c>
      <c r="E15" s="71">
        <v>7739.3167948760602</v>
      </c>
      <c r="F15" s="71">
        <v>7702.1208708599997</v>
      </c>
      <c r="G15" s="71">
        <v>7843.3313738520001</v>
      </c>
      <c r="H15" s="71">
        <v>7206.1699840000001</v>
      </c>
      <c r="I15" s="71">
        <v>8009.5887933971208</v>
      </c>
      <c r="J15" s="72">
        <v>8592.9450123730403</v>
      </c>
      <c r="K15" s="71">
        <v>8028.2400401986843</v>
      </c>
      <c r="L15" s="72">
        <v>8919.8048317560006</v>
      </c>
    </row>
    <row r="16" spans="2:12" x14ac:dyDescent="0.25">
      <c r="B16" s="69" t="s">
        <v>5</v>
      </c>
      <c r="C16" s="73">
        <v>48.341068916400012</v>
      </c>
      <c r="D16" s="74">
        <v>53.395862155999957</v>
      </c>
      <c r="E16" s="74">
        <v>56.755091328000006</v>
      </c>
      <c r="F16" s="74">
        <v>-89.228760607998453</v>
      </c>
      <c r="G16" s="74">
        <v>10.186467252000764</v>
      </c>
      <c r="H16" s="75">
        <v>29.472860560000022</v>
      </c>
      <c r="I16" s="74">
        <v>15.300127069686898</v>
      </c>
      <c r="J16" s="75">
        <v>-22.678229789039722</v>
      </c>
      <c r="K16" s="74">
        <v>0.52479677731645857</v>
      </c>
      <c r="L16" s="75">
        <v>167.89390552999996</v>
      </c>
    </row>
    <row r="17" spans="2:12" x14ac:dyDescent="0.25">
      <c r="B17" s="11" t="s">
        <v>6</v>
      </c>
      <c r="C17" s="12">
        <v>9379.6108209799586</v>
      </c>
      <c r="D17" s="13">
        <v>7740.820243623999</v>
      </c>
      <c r="E17" s="13">
        <v>7796.0718862040603</v>
      </c>
      <c r="F17" s="13">
        <v>7612.8921102520017</v>
      </c>
      <c r="G17" s="13">
        <v>7853.5178411040006</v>
      </c>
      <c r="H17" s="14">
        <v>7235.6428445600004</v>
      </c>
      <c r="I17" s="13">
        <v>8024.8889204668076</v>
      </c>
      <c r="J17" s="14">
        <v>8570.2667825839999</v>
      </c>
      <c r="K17" s="13">
        <v>8028.7648369760009</v>
      </c>
      <c r="L17" s="14">
        <v>9087.6987372860003</v>
      </c>
    </row>
    <row r="18" spans="2:12" x14ac:dyDescent="0.25">
      <c r="B18" s="15" t="s">
        <v>7</v>
      </c>
      <c r="C18" s="16">
        <v>9379.6108209799586</v>
      </c>
      <c r="D18" s="17">
        <v>7740.8202436239999</v>
      </c>
      <c r="E18" s="17">
        <v>7796.0718862040603</v>
      </c>
      <c r="F18" s="17">
        <v>7612.8921102520007</v>
      </c>
      <c r="G18" s="17">
        <v>7853.5178411040006</v>
      </c>
      <c r="H18" s="18">
        <v>7235.6428445600004</v>
      </c>
      <c r="I18" s="17">
        <v>8024.8889204668076</v>
      </c>
      <c r="J18" s="18">
        <v>8570.2667825840017</v>
      </c>
      <c r="K18" s="17">
        <v>8028.7648369760009</v>
      </c>
      <c r="L18" s="18">
        <v>9087.6987372860003</v>
      </c>
    </row>
    <row r="19" spans="2:12" ht="15.75" thickBot="1" x14ac:dyDescent="0.3">
      <c r="B19" s="80" t="s">
        <v>8</v>
      </c>
      <c r="C19" s="81">
        <v>9379.6108209799586</v>
      </c>
      <c r="D19" s="82">
        <v>7740.8202436239999</v>
      </c>
      <c r="E19" s="82">
        <v>7796.0718862040603</v>
      </c>
      <c r="F19" s="82">
        <v>7612.8921102520007</v>
      </c>
      <c r="G19" s="82">
        <v>7853.5178411040006</v>
      </c>
      <c r="H19" s="83">
        <v>7235.6428445600004</v>
      </c>
      <c r="I19" s="82">
        <v>8024.8889204668076</v>
      </c>
      <c r="J19" s="83">
        <v>8570.2667825840017</v>
      </c>
      <c r="K19" s="82">
        <v>8028.7648369760009</v>
      </c>
      <c r="L19" s="83">
        <v>9087.6987372860003</v>
      </c>
    </row>
    <row r="20" spans="2:12" x14ac:dyDescent="0.25">
      <c r="B20" s="23" t="s">
        <v>9</v>
      </c>
      <c r="C20" s="23"/>
      <c r="D20" s="23"/>
      <c r="E20" s="23"/>
      <c r="F20" s="23"/>
      <c r="G20" s="23"/>
      <c r="H20" s="23"/>
      <c r="I20" s="23"/>
      <c r="J20" s="23"/>
    </row>
  </sheetData>
  <mergeCells count="4">
    <mergeCell ref="B3:B4"/>
    <mergeCell ref="B13:B14"/>
    <mergeCell ref="C3:L3"/>
    <mergeCell ref="C13:L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79"/>
  <sheetViews>
    <sheetView showZeros="0" topLeftCell="A21" workbookViewId="0">
      <selection activeCell="B30" sqref="B30:L56"/>
    </sheetView>
  </sheetViews>
  <sheetFormatPr defaultRowHeight="15" x14ac:dyDescent="0.25"/>
  <cols>
    <col min="1" max="1" width="9.140625" style="5"/>
    <col min="2" max="2" width="33.28515625" style="5" customWidth="1"/>
    <col min="3" max="12" width="9.7109375" style="5" customWidth="1"/>
    <col min="13" max="16384" width="9.140625" style="5"/>
  </cols>
  <sheetData>
    <row r="2" spans="2:12" ht="16.5" thickBot="1" x14ac:dyDescent="0.3">
      <c r="B2" s="21" t="s">
        <v>11</v>
      </c>
      <c r="C2" s="19"/>
      <c r="D2" s="19"/>
      <c r="E2" s="19"/>
      <c r="F2" s="19"/>
      <c r="G2" s="22"/>
      <c r="H2" s="20"/>
      <c r="I2" s="1"/>
      <c r="L2" s="1" t="s">
        <v>12</v>
      </c>
    </row>
    <row r="3" spans="2:12" ht="15" customHeight="1" x14ac:dyDescent="0.25">
      <c r="B3" s="128" t="s">
        <v>2</v>
      </c>
      <c r="C3" s="129" t="s">
        <v>3</v>
      </c>
      <c r="D3" s="130"/>
      <c r="E3" s="130"/>
      <c r="F3" s="130"/>
      <c r="G3" s="130"/>
      <c r="H3" s="130"/>
      <c r="I3" s="130"/>
      <c r="J3" s="130"/>
      <c r="K3" s="130"/>
      <c r="L3" s="130"/>
    </row>
    <row r="4" spans="2:12" ht="15.75" customHeight="1" thickBot="1" x14ac:dyDescent="0.3">
      <c r="B4" s="124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69" t="s">
        <v>4</v>
      </c>
      <c r="C5" s="70">
        <v>890322.4474200001</v>
      </c>
      <c r="D5" s="71">
        <v>696285.72554000001</v>
      </c>
      <c r="E5" s="71">
        <v>674343.04238</v>
      </c>
      <c r="F5" s="71">
        <v>768129.92923000001</v>
      </c>
      <c r="G5" s="71">
        <v>806869.0708499999</v>
      </c>
      <c r="H5" s="71">
        <v>774116.73480850027</v>
      </c>
      <c r="I5" s="71">
        <v>878953.73233140016</v>
      </c>
      <c r="J5" s="72">
        <v>784796.45287000004</v>
      </c>
      <c r="K5" s="71">
        <v>726728.74169000005</v>
      </c>
      <c r="L5" s="72">
        <v>778942.35879900004</v>
      </c>
    </row>
    <row r="6" spans="2:12" x14ac:dyDescent="0.25">
      <c r="B6" s="69" t="s">
        <v>13</v>
      </c>
      <c r="C6" s="73">
        <v>890322.4474200001</v>
      </c>
      <c r="D6" s="74">
        <v>696285.72554000001</v>
      </c>
      <c r="E6" s="74">
        <v>674343.04238</v>
      </c>
      <c r="F6" s="74">
        <v>768129.92923000001</v>
      </c>
      <c r="G6" s="74">
        <v>806869.0708499999</v>
      </c>
      <c r="H6" s="75">
        <v>774116.73480850027</v>
      </c>
      <c r="I6" s="74">
        <v>878953.73233140016</v>
      </c>
      <c r="J6" s="75">
        <v>784796.45287000004</v>
      </c>
      <c r="K6" s="74">
        <v>726728.74169000005</v>
      </c>
      <c r="L6" s="75">
        <v>778942.35879900004</v>
      </c>
    </row>
    <row r="7" spans="2:12" x14ac:dyDescent="0.25">
      <c r="B7" s="11" t="s">
        <v>14</v>
      </c>
      <c r="C7" s="12">
        <v>890322.4474200001</v>
      </c>
      <c r="D7" s="13">
        <v>696285.72554000001</v>
      </c>
      <c r="E7" s="13">
        <v>674343.04238</v>
      </c>
      <c r="F7" s="13">
        <v>768129.92923000001</v>
      </c>
      <c r="G7" s="13">
        <v>806869.0708499999</v>
      </c>
      <c r="H7" s="14">
        <v>774116.73480850027</v>
      </c>
      <c r="I7" s="13">
        <v>878953.73233140016</v>
      </c>
      <c r="J7" s="14">
        <v>784796.45287000004</v>
      </c>
      <c r="K7" s="13">
        <v>726728.74169000005</v>
      </c>
      <c r="L7" s="14">
        <v>778942.35879900004</v>
      </c>
    </row>
    <row r="8" spans="2:12" x14ac:dyDescent="0.25">
      <c r="B8" s="15" t="s">
        <v>7</v>
      </c>
      <c r="C8" s="16">
        <v>267922.609</v>
      </c>
      <c r="D8" s="17">
        <v>101589.18</v>
      </c>
      <c r="E8" s="17">
        <v>101309.476</v>
      </c>
      <c r="F8" s="17">
        <v>83721.989000000001</v>
      </c>
      <c r="G8" s="17">
        <v>98454.312000000005</v>
      </c>
      <c r="H8" s="18">
        <v>96221.038000000102</v>
      </c>
      <c r="I8" s="17">
        <v>162094.85821999999</v>
      </c>
      <c r="J8" s="18">
        <v>93961.40191</v>
      </c>
      <c r="K8" s="17">
        <v>27654.717489999999</v>
      </c>
      <c r="L8" s="18">
        <v>13434.586739999997</v>
      </c>
    </row>
    <row r="9" spans="2:12" x14ac:dyDescent="0.25">
      <c r="B9" s="69" t="s">
        <v>15</v>
      </c>
      <c r="C9" s="73">
        <v>169401.91500000001</v>
      </c>
      <c r="D9" s="74">
        <v>0</v>
      </c>
      <c r="E9" s="74">
        <v>0</v>
      </c>
      <c r="F9" s="74">
        <v>0</v>
      </c>
      <c r="G9" s="74">
        <v>0</v>
      </c>
      <c r="H9" s="75">
        <v>0</v>
      </c>
      <c r="I9" s="74">
        <v>67099.605519999997</v>
      </c>
      <c r="J9" s="75">
        <v>239.208</v>
      </c>
      <c r="K9" s="74">
        <v>138.43656000000001</v>
      </c>
      <c r="L9" s="75">
        <v>10061.172509999999</v>
      </c>
    </row>
    <row r="10" spans="2:12" x14ac:dyDescent="0.25">
      <c r="B10" s="69" t="s">
        <v>16</v>
      </c>
      <c r="C10" s="73">
        <v>98520.694000000003</v>
      </c>
      <c r="D10" s="74">
        <v>101589.18</v>
      </c>
      <c r="E10" s="74">
        <v>101309.476</v>
      </c>
      <c r="F10" s="74">
        <v>83721.989000000001</v>
      </c>
      <c r="G10" s="74">
        <v>98454.312000000005</v>
      </c>
      <c r="H10" s="75">
        <v>96221.038000000102</v>
      </c>
      <c r="I10" s="74">
        <v>94995.252699999997</v>
      </c>
      <c r="J10" s="75">
        <v>93722.193910000002</v>
      </c>
      <c r="K10" s="74">
        <v>27516.280930000001</v>
      </c>
      <c r="L10" s="75">
        <v>3373.4142299999985</v>
      </c>
    </row>
    <row r="11" spans="2:12" x14ac:dyDescent="0.25">
      <c r="B11" s="15" t="s">
        <v>17</v>
      </c>
      <c r="C11" s="12">
        <v>622399.83842000004</v>
      </c>
      <c r="D11" s="13">
        <v>594696.54553999996</v>
      </c>
      <c r="E11" s="13">
        <v>573033.56637999997</v>
      </c>
      <c r="F11" s="13">
        <v>684407.94023000007</v>
      </c>
      <c r="G11" s="13">
        <v>708414.75884999987</v>
      </c>
      <c r="H11" s="14">
        <v>677895.69680850022</v>
      </c>
      <c r="I11" s="13">
        <v>716858.8741114001</v>
      </c>
      <c r="J11" s="14">
        <v>690835.05096000002</v>
      </c>
      <c r="K11" s="13">
        <v>699074.0242000001</v>
      </c>
      <c r="L11" s="14">
        <v>765507.77205899998</v>
      </c>
    </row>
    <row r="12" spans="2:12" x14ac:dyDescent="0.25">
      <c r="B12" s="69" t="s">
        <v>18</v>
      </c>
      <c r="C12" s="73">
        <v>258777.2727700001</v>
      </c>
      <c r="D12" s="74">
        <v>248202.755</v>
      </c>
      <c r="E12" s="74">
        <v>216482.08900000001</v>
      </c>
      <c r="F12" s="74">
        <v>214781.21599999999</v>
      </c>
      <c r="G12" s="74">
        <v>233626.69500000001</v>
      </c>
      <c r="H12" s="75">
        <v>256341.22200000001</v>
      </c>
      <c r="I12" s="74">
        <v>260833.04500000001</v>
      </c>
      <c r="J12" s="75">
        <v>231189.30600000001</v>
      </c>
      <c r="K12" s="74">
        <v>241450.41826999997</v>
      </c>
      <c r="L12" s="75">
        <v>249092.64134000003</v>
      </c>
    </row>
    <row r="13" spans="2:12" x14ac:dyDescent="0.25">
      <c r="B13" s="69" t="s">
        <v>19</v>
      </c>
      <c r="C13" s="73">
        <v>286940.79364999995</v>
      </c>
      <c r="D13" s="74">
        <v>265853.31954</v>
      </c>
      <c r="E13" s="74">
        <v>272137.35437999998</v>
      </c>
      <c r="F13" s="74">
        <v>359847.99623000005</v>
      </c>
      <c r="G13" s="74">
        <v>351492.24484999996</v>
      </c>
      <c r="H13" s="75">
        <v>316402.40189000021</v>
      </c>
      <c r="I13" s="74">
        <v>333505.91510080005</v>
      </c>
      <c r="J13" s="75">
        <v>351205.41982000001</v>
      </c>
      <c r="K13" s="74">
        <v>374340.64301000012</v>
      </c>
      <c r="L13" s="75">
        <v>438848.11070999998</v>
      </c>
    </row>
    <row r="14" spans="2:12" x14ac:dyDescent="0.25">
      <c r="B14" s="69" t="s">
        <v>20</v>
      </c>
      <c r="C14" s="73">
        <v>40754.777999999998</v>
      </c>
      <c r="D14" s="74">
        <v>39138.964999999997</v>
      </c>
      <c r="E14" s="74">
        <v>40233.786</v>
      </c>
      <c r="F14" s="74">
        <v>44915.133000000002</v>
      </c>
      <c r="G14" s="74">
        <v>39246.417000000001</v>
      </c>
      <c r="H14" s="75">
        <v>38164.187999999987</v>
      </c>
      <c r="I14" s="74">
        <v>44958.862999999998</v>
      </c>
      <c r="J14" s="75">
        <v>42824.603000000003</v>
      </c>
      <c r="K14" s="74">
        <v>13263.962770000002</v>
      </c>
      <c r="L14" s="75">
        <v>16276.028</v>
      </c>
    </row>
    <row r="15" spans="2:12" x14ac:dyDescent="0.25">
      <c r="B15" s="69" t="s">
        <v>32</v>
      </c>
      <c r="C15" s="73">
        <v>0</v>
      </c>
      <c r="D15" s="74">
        <v>0</v>
      </c>
      <c r="E15" s="74">
        <v>0</v>
      </c>
      <c r="F15" s="74">
        <v>0</v>
      </c>
      <c r="G15" s="74">
        <v>0</v>
      </c>
      <c r="H15" s="75">
        <v>0</v>
      </c>
      <c r="I15" s="74">
        <v>0</v>
      </c>
      <c r="J15" s="75">
        <v>0</v>
      </c>
      <c r="K15" s="74">
        <v>20422.567000000003</v>
      </c>
      <c r="L15" s="75">
        <v>22372.539000000001</v>
      </c>
    </row>
    <row r="16" spans="2:12" x14ac:dyDescent="0.25">
      <c r="B16" s="69" t="s">
        <v>21</v>
      </c>
      <c r="C16" s="73">
        <v>2591.9749999999999</v>
      </c>
      <c r="D16" s="74">
        <v>2052.627</v>
      </c>
      <c r="E16" s="74">
        <v>2049.9450000000002</v>
      </c>
      <c r="F16" s="74">
        <v>2589.3169699999999</v>
      </c>
      <c r="G16" s="74">
        <v>2956.4645599999999</v>
      </c>
      <c r="H16" s="75">
        <v>38928.853899999922</v>
      </c>
      <c r="I16" s="74">
        <v>46308.468450000029</v>
      </c>
      <c r="J16" s="75">
        <v>2741.8862600000002</v>
      </c>
      <c r="K16" s="74">
        <v>2350.7286399999998</v>
      </c>
      <c r="L16" s="75">
        <v>2010.7174400000001</v>
      </c>
    </row>
    <row r="17" spans="2:12" x14ac:dyDescent="0.25">
      <c r="B17" s="69" t="s">
        <v>22</v>
      </c>
      <c r="C17" s="73">
        <v>66526.584000000003</v>
      </c>
      <c r="D17" s="74">
        <v>23633.183000000001</v>
      </c>
      <c r="E17" s="74">
        <v>47231.809000000001</v>
      </c>
      <c r="F17" s="74">
        <v>104119.15014</v>
      </c>
      <c r="G17" s="74">
        <v>101641.66075</v>
      </c>
      <c r="H17" s="75">
        <v>73505.755800000101</v>
      </c>
      <c r="I17" s="74">
        <v>76712.208402599994</v>
      </c>
      <c r="J17" s="75">
        <v>81696.142110000001</v>
      </c>
      <c r="K17" s="74">
        <v>130666.07117000004</v>
      </c>
      <c r="L17" s="75">
        <v>185150.53453999999</v>
      </c>
    </row>
    <row r="18" spans="2:12" x14ac:dyDescent="0.25">
      <c r="B18" s="69" t="s">
        <v>23</v>
      </c>
      <c r="C18" s="73">
        <v>49545.959990000003</v>
      </c>
      <c r="D18" s="74">
        <v>49048.897510000003</v>
      </c>
      <c r="E18" s="74">
        <v>47634.1587</v>
      </c>
      <c r="F18" s="74">
        <v>45412.050479999998</v>
      </c>
      <c r="G18" s="74">
        <v>47200.42</v>
      </c>
      <c r="H18" s="75">
        <v>50972.132060000127</v>
      </c>
      <c r="I18" s="74">
        <v>51566.5476882</v>
      </c>
      <c r="J18" s="75">
        <v>51610.974479999997</v>
      </c>
      <c r="K18" s="74">
        <v>49427.888270000025</v>
      </c>
      <c r="L18" s="75">
        <v>45006.269530000005</v>
      </c>
    </row>
    <row r="19" spans="2:12" x14ac:dyDescent="0.25">
      <c r="B19" s="69" t="s">
        <v>24</v>
      </c>
      <c r="C19" s="73">
        <v>4024.8760000000002</v>
      </c>
      <c r="D19" s="74">
        <v>4360.2219999999998</v>
      </c>
      <c r="E19" s="74">
        <v>4570.2377299999998</v>
      </c>
      <c r="F19" s="74">
        <v>4470.6695600000003</v>
      </c>
      <c r="G19" s="74">
        <v>4791.1708899999994</v>
      </c>
      <c r="H19" s="75">
        <v>5099.5762500000183</v>
      </c>
      <c r="I19" s="74">
        <v>5769.8324799999955</v>
      </c>
      <c r="J19" s="75">
        <v>5119.2796900000003</v>
      </c>
      <c r="K19" s="74">
        <v>4444.8193000000001</v>
      </c>
      <c r="L19" s="75">
        <v>4089.7682699999996</v>
      </c>
    </row>
    <row r="20" spans="2:12" x14ac:dyDescent="0.25">
      <c r="B20" s="69" t="s">
        <v>25</v>
      </c>
      <c r="C20" s="73">
        <v>42673.591</v>
      </c>
      <c r="D20" s="74">
        <v>67387.570000000007</v>
      </c>
      <c r="E20" s="74">
        <v>51758.661</v>
      </c>
      <c r="F20" s="74">
        <v>76602.559480000011</v>
      </c>
      <c r="G20" s="74">
        <v>71755.163</v>
      </c>
      <c r="H20" s="75">
        <v>76681.945000000094</v>
      </c>
      <c r="I20" s="74">
        <v>74669.519</v>
      </c>
      <c r="J20" s="75">
        <v>77721.911999999997</v>
      </c>
      <c r="K20" s="74">
        <v>72175.964000000007</v>
      </c>
      <c r="L20" s="75">
        <v>82649.31700000001</v>
      </c>
    </row>
    <row r="21" spans="2:12" x14ac:dyDescent="0.25">
      <c r="B21" s="69" t="s">
        <v>26</v>
      </c>
      <c r="C21" s="73">
        <v>6247.9840000000004</v>
      </c>
      <c r="D21" s="74">
        <v>4072.37</v>
      </c>
      <c r="E21" s="74">
        <v>4193.2550000000001</v>
      </c>
      <c r="F21" s="74">
        <v>4014.5920000000001</v>
      </c>
      <c r="G21" s="74">
        <v>2035.5550000000001</v>
      </c>
      <c r="H21" s="75">
        <v>0</v>
      </c>
      <c r="I21" s="74">
        <v>0</v>
      </c>
      <c r="J21" s="75">
        <v>0</v>
      </c>
      <c r="K21" s="74">
        <v>0</v>
      </c>
      <c r="L21" s="75">
        <v>0</v>
      </c>
    </row>
    <row r="22" spans="2:12" x14ac:dyDescent="0.25">
      <c r="B22" s="69" t="s">
        <v>27</v>
      </c>
      <c r="C22" s="73">
        <v>74575.045660000003</v>
      </c>
      <c r="D22" s="74">
        <v>76159.485029999996</v>
      </c>
      <c r="E22" s="74">
        <v>74465.501950000005</v>
      </c>
      <c r="F22" s="74">
        <v>77724.52459999999</v>
      </c>
      <c r="G22" s="74">
        <v>81865.393649999998</v>
      </c>
      <c r="H22" s="75">
        <v>33049.950880000011</v>
      </c>
      <c r="I22" s="74">
        <v>33520.476080000015</v>
      </c>
      <c r="J22" s="75">
        <v>89490.622279999996</v>
      </c>
      <c r="K22" s="74">
        <v>81588.641859999989</v>
      </c>
      <c r="L22" s="75">
        <v>81292.936930000011</v>
      </c>
    </row>
    <row r="23" spans="2:12" x14ac:dyDescent="0.25">
      <c r="B23" s="69" t="s">
        <v>28</v>
      </c>
      <c r="C23" s="73">
        <v>9289</v>
      </c>
      <c r="D23" s="74">
        <v>10442</v>
      </c>
      <c r="E23" s="74">
        <v>11287</v>
      </c>
      <c r="F23" s="74">
        <v>12909</v>
      </c>
      <c r="G23" s="74">
        <v>14135</v>
      </c>
      <c r="H23" s="75">
        <v>11661.913560000005</v>
      </c>
      <c r="I23" s="74">
        <v>14264.5146</v>
      </c>
      <c r="J23" s="75">
        <v>16254.706689999999</v>
      </c>
      <c r="K23" s="74">
        <v>16880.498229999994</v>
      </c>
      <c r="L23" s="75">
        <v>17069.304890000003</v>
      </c>
    </row>
    <row r="24" spans="2:12" x14ac:dyDescent="0.25">
      <c r="B24" s="69" t="s">
        <v>29</v>
      </c>
      <c r="C24" s="73">
        <v>64550.771999999997</v>
      </c>
      <c r="D24" s="74">
        <v>66049.471000000005</v>
      </c>
      <c r="E24" s="74">
        <v>68234.123000000007</v>
      </c>
      <c r="F24" s="74">
        <v>90601.728000000003</v>
      </c>
      <c r="G24" s="74">
        <v>102136.819</v>
      </c>
      <c r="H24" s="75">
        <v>85191.900059999971</v>
      </c>
      <c r="I24" s="74">
        <v>99248.047829999996</v>
      </c>
      <c r="J24" s="75">
        <v>82196.818220000001</v>
      </c>
      <c r="K24" s="74">
        <v>55824.559090000002</v>
      </c>
      <c r="L24" s="75">
        <v>49030.280969999993</v>
      </c>
    </row>
    <row r="25" spans="2:12" x14ac:dyDescent="0.25">
      <c r="B25" s="69" t="s">
        <v>30</v>
      </c>
      <c r="C25" s="73">
        <v>64550.771999999997</v>
      </c>
      <c r="D25" s="74">
        <v>66049.471000000005</v>
      </c>
      <c r="E25" s="74">
        <v>68234.123000000007</v>
      </c>
      <c r="F25" s="74">
        <v>90601.728000000003</v>
      </c>
      <c r="G25" s="74">
        <v>102136.819</v>
      </c>
      <c r="H25" s="75">
        <v>85191.900059999971</v>
      </c>
      <c r="I25" s="74">
        <v>99248.047829999996</v>
      </c>
      <c r="J25" s="75">
        <v>82196.818220000001</v>
      </c>
      <c r="K25" s="74">
        <v>55824.559090000002</v>
      </c>
      <c r="L25" s="75">
        <v>49030.280969999993</v>
      </c>
    </row>
    <row r="26" spans="2:12" ht="15.75" thickBot="1" x14ac:dyDescent="0.3">
      <c r="B26" s="76" t="s">
        <v>31</v>
      </c>
      <c r="C26" s="77">
        <v>2842</v>
      </c>
      <c r="D26" s="84">
        <v>4149</v>
      </c>
      <c r="E26" s="84">
        <v>4893</v>
      </c>
      <c r="F26" s="84">
        <v>6268</v>
      </c>
      <c r="G26" s="84">
        <v>7024</v>
      </c>
      <c r="H26" s="85">
        <v>8298.2592985000083</v>
      </c>
      <c r="I26" s="84">
        <v>9007.3515805999996</v>
      </c>
      <c r="J26" s="85">
        <v>9988.8002300000007</v>
      </c>
      <c r="K26" s="84">
        <v>10577.905600000004</v>
      </c>
      <c r="L26" s="85">
        <v>11467.434149000001</v>
      </c>
    </row>
    <row r="27" spans="2:12" ht="15.75" thickBot="1" x14ac:dyDescent="0.3">
      <c r="B27" s="54" t="s">
        <v>49</v>
      </c>
      <c r="C27" s="55">
        <f>C8+C11</f>
        <v>890322.4474200001</v>
      </c>
      <c r="D27" s="56">
        <f t="shared" ref="D27:L27" si="0">D8+D11</f>
        <v>696285.72554000001</v>
      </c>
      <c r="E27" s="56">
        <f t="shared" si="0"/>
        <v>674343.04238</v>
      </c>
      <c r="F27" s="56">
        <f t="shared" si="0"/>
        <v>768129.92923000013</v>
      </c>
      <c r="G27" s="56">
        <f t="shared" si="0"/>
        <v>806869.0708499999</v>
      </c>
      <c r="H27" s="57">
        <f t="shared" si="0"/>
        <v>774116.73480850027</v>
      </c>
      <c r="I27" s="56">
        <f t="shared" si="0"/>
        <v>878953.73233140004</v>
      </c>
      <c r="J27" s="57">
        <f t="shared" si="0"/>
        <v>784796.45287000004</v>
      </c>
      <c r="K27" s="56">
        <f t="shared" si="0"/>
        <v>726728.74169000005</v>
      </c>
      <c r="L27" s="57">
        <f t="shared" si="0"/>
        <v>778942.35879899992</v>
      </c>
    </row>
    <row r="28" spans="2:12" x14ac:dyDescent="0.25">
      <c r="B28" s="23" t="s">
        <v>9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2:12" x14ac:dyDescent="0.25">
      <c r="B29" s="6"/>
      <c r="C29" s="7"/>
      <c r="D29" s="19"/>
      <c r="E29" s="19"/>
      <c r="F29" s="19"/>
      <c r="G29" s="19"/>
      <c r="H29" s="19"/>
      <c r="I29" s="19"/>
      <c r="J29" s="19"/>
      <c r="K29" s="19"/>
      <c r="L29" s="19"/>
    </row>
    <row r="30" spans="2:12" ht="16.5" thickBot="1" x14ac:dyDescent="0.3">
      <c r="B30" s="21" t="s">
        <v>11</v>
      </c>
      <c r="C30" s="22"/>
      <c r="D30" s="22"/>
      <c r="E30" s="22"/>
      <c r="F30" s="22"/>
      <c r="G30" s="22"/>
      <c r="I30" s="1"/>
      <c r="J30" s="1"/>
      <c r="K30" s="1"/>
      <c r="L30" s="1" t="s">
        <v>111</v>
      </c>
    </row>
    <row r="31" spans="2:12" ht="15" customHeight="1" x14ac:dyDescent="0.25">
      <c r="B31" s="128" t="s">
        <v>2</v>
      </c>
      <c r="C31" s="129" t="s">
        <v>3</v>
      </c>
      <c r="D31" s="130"/>
      <c r="E31" s="130"/>
      <c r="F31" s="130"/>
      <c r="G31" s="130"/>
      <c r="H31" s="130"/>
      <c r="I31" s="130"/>
      <c r="J31" s="130"/>
      <c r="K31" s="130"/>
      <c r="L31" s="130"/>
    </row>
    <row r="32" spans="2:12" ht="15.75" customHeight="1" thickBot="1" x14ac:dyDescent="0.3">
      <c r="B32" s="124"/>
      <c r="C32" s="2">
        <v>2015</v>
      </c>
      <c r="D32" s="3">
        <v>2016</v>
      </c>
      <c r="E32" s="3">
        <v>2017</v>
      </c>
      <c r="F32" s="3">
        <v>2018</v>
      </c>
      <c r="G32" s="3">
        <v>2019</v>
      </c>
      <c r="H32" s="4">
        <v>2020</v>
      </c>
      <c r="I32" s="3">
        <v>2021</v>
      </c>
      <c r="J32" s="4">
        <v>2022</v>
      </c>
      <c r="K32" s="3">
        <v>2023</v>
      </c>
      <c r="L32" s="4">
        <v>2024</v>
      </c>
    </row>
    <row r="33" spans="2:12" x14ac:dyDescent="0.25">
      <c r="B33" s="69" t="s">
        <v>4</v>
      </c>
      <c r="C33" s="70">
        <v>836.90310057479996</v>
      </c>
      <c r="D33" s="71">
        <v>654.5085820075999</v>
      </c>
      <c r="E33" s="71">
        <v>633.88245983719992</v>
      </c>
      <c r="F33" s="71">
        <v>722.04213347619998</v>
      </c>
      <c r="G33" s="71">
        <v>758.45692659899987</v>
      </c>
      <c r="H33" s="71">
        <v>727.6697307199903</v>
      </c>
      <c r="I33" s="71">
        <v>826.21650839151607</v>
      </c>
      <c r="J33" s="72">
        <v>737.70866569779992</v>
      </c>
      <c r="K33" s="71">
        <v>683.12501718860005</v>
      </c>
      <c r="L33" s="72">
        <v>732.20581727106003</v>
      </c>
    </row>
    <row r="34" spans="2:12" x14ac:dyDescent="0.25">
      <c r="B34" s="69" t="s">
        <v>13</v>
      </c>
      <c r="C34" s="73">
        <v>836.90310057479996</v>
      </c>
      <c r="D34" s="74">
        <v>654.5085820075999</v>
      </c>
      <c r="E34" s="74">
        <v>633.88245983719992</v>
      </c>
      <c r="F34" s="74">
        <v>722.04213347619998</v>
      </c>
      <c r="G34" s="74">
        <v>758.45692659899987</v>
      </c>
      <c r="H34" s="75">
        <v>727.6697307199903</v>
      </c>
      <c r="I34" s="74">
        <v>826.21650839151607</v>
      </c>
      <c r="J34" s="75">
        <v>737.70866569779992</v>
      </c>
      <c r="K34" s="74">
        <v>683.12501718860005</v>
      </c>
      <c r="L34" s="75">
        <v>732.20581727106003</v>
      </c>
    </row>
    <row r="35" spans="2:12" x14ac:dyDescent="0.25">
      <c r="B35" s="11" t="s">
        <v>14</v>
      </c>
      <c r="C35" s="12">
        <v>836.90310057479996</v>
      </c>
      <c r="D35" s="13">
        <v>654.5085820075999</v>
      </c>
      <c r="E35" s="13">
        <v>633.88245983719992</v>
      </c>
      <c r="F35" s="13">
        <v>722.04213347619998</v>
      </c>
      <c r="G35" s="13">
        <v>758.45692659899987</v>
      </c>
      <c r="H35" s="14">
        <v>727.6697307199903</v>
      </c>
      <c r="I35" s="13">
        <v>826.21650839151607</v>
      </c>
      <c r="J35" s="14">
        <v>737.70866569779992</v>
      </c>
      <c r="K35" s="13">
        <v>683.12501718860005</v>
      </c>
      <c r="L35" s="14">
        <v>732.20581727106003</v>
      </c>
    </row>
    <row r="36" spans="2:12" x14ac:dyDescent="0.25">
      <c r="B36" s="15" t="s">
        <v>7</v>
      </c>
      <c r="C36" s="16">
        <v>251.84725245999999</v>
      </c>
      <c r="D36" s="17">
        <v>95.493829199999993</v>
      </c>
      <c r="E36" s="17">
        <v>95.230907439999996</v>
      </c>
      <c r="F36" s="17">
        <v>78.698669659999993</v>
      </c>
      <c r="G36" s="17">
        <v>92.54705328</v>
      </c>
      <c r="H36" s="18">
        <v>90.447775720000095</v>
      </c>
      <c r="I36" s="17">
        <v>152.36916672679999</v>
      </c>
      <c r="J36" s="18">
        <v>88.3237177954</v>
      </c>
      <c r="K36" s="17">
        <v>25.995434440599997</v>
      </c>
      <c r="L36" s="18">
        <v>12.628511535599996</v>
      </c>
    </row>
    <row r="37" spans="2:12" x14ac:dyDescent="0.25">
      <c r="B37" s="69" t="s">
        <v>15</v>
      </c>
      <c r="C37" s="73">
        <v>159.23780009999999</v>
      </c>
      <c r="D37" s="74">
        <v>0</v>
      </c>
      <c r="E37" s="74">
        <v>0</v>
      </c>
      <c r="F37" s="74">
        <v>0</v>
      </c>
      <c r="G37" s="74">
        <v>0</v>
      </c>
      <c r="H37" s="75">
        <v>0</v>
      </c>
      <c r="I37" s="74">
        <v>63.073629188799991</v>
      </c>
      <c r="J37" s="75">
        <v>0.22485552</v>
      </c>
      <c r="K37" s="74">
        <v>0.1301303664</v>
      </c>
      <c r="L37" s="75">
        <v>9.4575021593999971</v>
      </c>
    </row>
    <row r="38" spans="2:12" x14ac:dyDescent="0.25">
      <c r="B38" s="69" t="s">
        <v>16</v>
      </c>
      <c r="C38" s="73">
        <v>92.609452360000006</v>
      </c>
      <c r="D38" s="74">
        <v>95.493829199999993</v>
      </c>
      <c r="E38" s="74">
        <v>95.230907439999996</v>
      </c>
      <c r="F38" s="74">
        <v>78.698669659999993</v>
      </c>
      <c r="G38" s="74">
        <v>92.54705328</v>
      </c>
      <c r="H38" s="75">
        <v>90.447775720000095</v>
      </c>
      <c r="I38" s="74">
        <v>89.295537538000005</v>
      </c>
      <c r="J38" s="75">
        <v>88.098862275399995</v>
      </c>
      <c r="K38" s="74">
        <v>25.865304074199997</v>
      </c>
      <c r="L38" s="75">
        <v>3.1710093761999985</v>
      </c>
    </row>
    <row r="39" spans="2:12" x14ac:dyDescent="0.25">
      <c r="B39" s="15" t="s">
        <v>17</v>
      </c>
      <c r="C39" s="12">
        <v>585.05584811480003</v>
      </c>
      <c r="D39" s="13">
        <v>559.01475280759996</v>
      </c>
      <c r="E39" s="13">
        <v>538.65155239720002</v>
      </c>
      <c r="F39" s="13">
        <v>643.34346381620003</v>
      </c>
      <c r="G39" s="13">
        <v>665.90987331899998</v>
      </c>
      <c r="H39" s="14">
        <v>637.2219549999902</v>
      </c>
      <c r="I39" s="13">
        <v>673.84734166471594</v>
      </c>
      <c r="J39" s="14">
        <v>649.38494790239997</v>
      </c>
      <c r="K39" s="13">
        <v>657.12958274799996</v>
      </c>
      <c r="L39" s="14">
        <v>719.57730573545996</v>
      </c>
    </row>
    <row r="40" spans="2:12" x14ac:dyDescent="0.25">
      <c r="B40" s="69" t="s">
        <v>18</v>
      </c>
      <c r="C40" s="73">
        <v>243.25063640380006</v>
      </c>
      <c r="D40" s="74">
        <v>233.31058969999998</v>
      </c>
      <c r="E40" s="74">
        <v>203.49316365999999</v>
      </c>
      <c r="F40" s="74">
        <v>201.89434304</v>
      </c>
      <c r="G40" s="74">
        <v>219.60909329999998</v>
      </c>
      <c r="H40" s="75">
        <v>240.96074867999997</v>
      </c>
      <c r="I40" s="74">
        <v>245.18306229999999</v>
      </c>
      <c r="J40" s="75">
        <v>217.31794764</v>
      </c>
      <c r="K40" s="74">
        <v>226.96339317379994</v>
      </c>
      <c r="L40" s="75">
        <v>234.1470828596</v>
      </c>
    </row>
    <row r="41" spans="2:12" x14ac:dyDescent="0.25">
      <c r="B41" s="69" t="s">
        <v>19</v>
      </c>
      <c r="C41" s="73">
        <v>269.72434603099998</v>
      </c>
      <c r="D41" s="74">
        <v>249.90212036759999</v>
      </c>
      <c r="E41" s="74">
        <v>255.80911311720001</v>
      </c>
      <c r="F41" s="74">
        <v>338.25711645620004</v>
      </c>
      <c r="G41" s="74">
        <v>330.40271015899998</v>
      </c>
      <c r="H41" s="75">
        <v>297.41825777660023</v>
      </c>
      <c r="I41" s="74">
        <v>313.49556019475193</v>
      </c>
      <c r="J41" s="75">
        <v>330.13309463079997</v>
      </c>
      <c r="K41" s="74">
        <v>351.88020442940001</v>
      </c>
      <c r="L41" s="75">
        <v>412.51722406739998</v>
      </c>
    </row>
    <row r="42" spans="2:12" x14ac:dyDescent="0.25">
      <c r="B42" s="69" t="s">
        <v>20</v>
      </c>
      <c r="C42" s="73">
        <v>38.309491319999999</v>
      </c>
      <c r="D42" s="74">
        <v>36.790627100000002</v>
      </c>
      <c r="E42" s="74">
        <v>37.819758839999999</v>
      </c>
      <c r="F42" s="74">
        <v>42.220225019999994</v>
      </c>
      <c r="G42" s="74">
        <v>36.89163198</v>
      </c>
      <c r="H42" s="75">
        <v>35.874336719999981</v>
      </c>
      <c r="I42" s="74">
        <v>42.261331219999995</v>
      </c>
      <c r="J42" s="75">
        <v>40.255126820000001</v>
      </c>
      <c r="K42" s="74">
        <v>12.468125003800001</v>
      </c>
      <c r="L42" s="75">
        <v>15.299466319999999</v>
      </c>
    </row>
    <row r="43" spans="2:12" x14ac:dyDescent="0.25">
      <c r="B43" s="69" t="s">
        <v>32</v>
      </c>
      <c r="C43" s="73">
        <v>0</v>
      </c>
      <c r="D43" s="74">
        <v>0</v>
      </c>
      <c r="E43" s="74">
        <v>0</v>
      </c>
      <c r="F43" s="74">
        <v>0</v>
      </c>
      <c r="G43" s="74">
        <v>0</v>
      </c>
      <c r="H43" s="75">
        <v>0</v>
      </c>
      <c r="I43" s="74">
        <v>0</v>
      </c>
      <c r="J43" s="75">
        <v>0</v>
      </c>
      <c r="K43" s="74">
        <v>19.197212980000003</v>
      </c>
      <c r="L43" s="75">
        <v>21.030186660000002</v>
      </c>
    </row>
    <row r="44" spans="2:12" x14ac:dyDescent="0.25">
      <c r="B44" s="69" t="s">
        <v>21</v>
      </c>
      <c r="C44" s="73">
        <v>2.4364564999999998</v>
      </c>
      <c r="D44" s="74">
        <v>1.9294693799999998</v>
      </c>
      <c r="E44" s="74">
        <v>1.9269483000000001</v>
      </c>
      <c r="F44" s="74">
        <v>2.4339579517999996</v>
      </c>
      <c r="G44" s="74">
        <v>2.7790766863999998</v>
      </c>
      <c r="H44" s="75">
        <v>36.593122665999928</v>
      </c>
      <c r="I44" s="74">
        <v>43.529960343000035</v>
      </c>
      <c r="J44" s="75">
        <v>2.5773730844</v>
      </c>
      <c r="K44" s="74">
        <v>2.2096849215999996</v>
      </c>
      <c r="L44" s="75">
        <v>1.8900743936</v>
      </c>
    </row>
    <row r="45" spans="2:12" x14ac:dyDescent="0.25">
      <c r="B45" s="69" t="s">
        <v>22</v>
      </c>
      <c r="C45" s="73">
        <v>62.534988959999993</v>
      </c>
      <c r="D45" s="74">
        <v>22.21519202</v>
      </c>
      <c r="E45" s="74">
        <v>44.397900460000002</v>
      </c>
      <c r="F45" s="74">
        <v>97.872001131599987</v>
      </c>
      <c r="G45" s="74">
        <v>95.543161104999996</v>
      </c>
      <c r="H45" s="75">
        <v>69.095410452000095</v>
      </c>
      <c r="I45" s="74">
        <v>72.109475898443975</v>
      </c>
      <c r="J45" s="75">
        <v>76.794373583400002</v>
      </c>
      <c r="K45" s="74">
        <v>122.82610689980004</v>
      </c>
      <c r="L45" s="75">
        <v>174.0415024676</v>
      </c>
    </row>
    <row r="46" spans="2:12" x14ac:dyDescent="0.25">
      <c r="B46" s="69" t="s">
        <v>23</v>
      </c>
      <c r="C46" s="73">
        <v>46.573202390599995</v>
      </c>
      <c r="D46" s="74">
        <v>46.105963659400004</v>
      </c>
      <c r="E46" s="74">
        <v>44.776109178000006</v>
      </c>
      <c r="F46" s="74">
        <v>42.687327451199991</v>
      </c>
      <c r="G46" s="74">
        <v>44.368394799999997</v>
      </c>
      <c r="H46" s="75">
        <v>47.913804136400117</v>
      </c>
      <c r="I46" s="74">
        <v>48.472554826907995</v>
      </c>
      <c r="J46" s="75">
        <v>48.514316011199995</v>
      </c>
      <c r="K46" s="74">
        <v>46.462214973800016</v>
      </c>
      <c r="L46" s="75">
        <v>42.305893358200009</v>
      </c>
    </row>
    <row r="47" spans="2:12" x14ac:dyDescent="0.25">
      <c r="B47" s="69" t="s">
        <v>24</v>
      </c>
      <c r="C47" s="73">
        <v>3.7833834400000002</v>
      </c>
      <c r="D47" s="74">
        <v>4.0986086799999999</v>
      </c>
      <c r="E47" s="74">
        <v>4.2960234661999994</v>
      </c>
      <c r="F47" s="74">
        <v>4.2024293864000004</v>
      </c>
      <c r="G47" s="74">
        <v>4.5037006365999996</v>
      </c>
      <c r="H47" s="75">
        <v>4.7936016750000174</v>
      </c>
      <c r="I47" s="74">
        <v>5.4236425311999952</v>
      </c>
      <c r="J47" s="75">
        <v>4.8121229086000001</v>
      </c>
      <c r="K47" s="74">
        <v>4.1781301419999997</v>
      </c>
      <c r="L47" s="75">
        <v>3.8443821737999997</v>
      </c>
    </row>
    <row r="48" spans="2:12" x14ac:dyDescent="0.25">
      <c r="B48" s="69" t="s">
        <v>25</v>
      </c>
      <c r="C48" s="73">
        <v>40.11317554</v>
      </c>
      <c r="D48" s="74">
        <v>63.344315799999997</v>
      </c>
      <c r="E48" s="74">
        <v>48.653141339999998</v>
      </c>
      <c r="F48" s="74">
        <v>72.006405911200005</v>
      </c>
      <c r="G48" s="74">
        <v>67.449853219999994</v>
      </c>
      <c r="H48" s="75">
        <v>72.081028300000085</v>
      </c>
      <c r="I48" s="74">
        <v>70.189347859999998</v>
      </c>
      <c r="J48" s="75">
        <v>73.058597280000001</v>
      </c>
      <c r="K48" s="74">
        <v>67.845406159999996</v>
      </c>
      <c r="L48" s="75">
        <v>77.690357980000002</v>
      </c>
    </row>
    <row r="49" spans="2:12" x14ac:dyDescent="0.25">
      <c r="B49" s="69" t="s">
        <v>26</v>
      </c>
      <c r="C49" s="73">
        <v>5.87310496</v>
      </c>
      <c r="D49" s="74">
        <v>3.8280277999999996</v>
      </c>
      <c r="E49" s="74">
        <v>3.9416596999999998</v>
      </c>
      <c r="F49" s="74">
        <v>3.77371648</v>
      </c>
      <c r="G49" s="74">
        <v>1.9134217</v>
      </c>
      <c r="H49" s="75">
        <v>0</v>
      </c>
      <c r="I49" s="74">
        <v>0</v>
      </c>
      <c r="J49" s="75">
        <v>0</v>
      </c>
      <c r="K49" s="74">
        <v>0</v>
      </c>
      <c r="L49" s="75">
        <v>0</v>
      </c>
    </row>
    <row r="50" spans="2:12" x14ac:dyDescent="0.25">
      <c r="B50" s="69" t="s">
        <v>27</v>
      </c>
      <c r="C50" s="73">
        <v>70.100542920399988</v>
      </c>
      <c r="D50" s="74">
        <v>71.589915928199986</v>
      </c>
      <c r="E50" s="74">
        <v>69.997571833000009</v>
      </c>
      <c r="F50" s="74">
        <v>73.061053123999983</v>
      </c>
      <c r="G50" s="74">
        <v>76.953470030999995</v>
      </c>
      <c r="H50" s="75">
        <v>31.066953827200006</v>
      </c>
      <c r="I50" s="74">
        <v>31.509247515200013</v>
      </c>
      <c r="J50" s="75">
        <v>84.121184943199992</v>
      </c>
      <c r="K50" s="74">
        <v>76.693323348399986</v>
      </c>
      <c r="L50" s="75">
        <v>76.415360714200006</v>
      </c>
    </row>
    <row r="51" spans="2:12" x14ac:dyDescent="0.25">
      <c r="B51" s="69" t="s">
        <v>28</v>
      </c>
      <c r="C51" s="73">
        <v>8.7316599999999998</v>
      </c>
      <c r="D51" s="74">
        <v>9.8154800000000009</v>
      </c>
      <c r="E51" s="74">
        <v>10.609780000000001</v>
      </c>
      <c r="F51" s="74">
        <v>12.134460000000001</v>
      </c>
      <c r="G51" s="74">
        <v>13.286899999999999</v>
      </c>
      <c r="H51" s="75">
        <v>10.962198746400004</v>
      </c>
      <c r="I51" s="74">
        <v>13.408643723999999</v>
      </c>
      <c r="J51" s="75">
        <v>15.279424288599998</v>
      </c>
      <c r="K51" s="74">
        <v>15.867668336199992</v>
      </c>
      <c r="L51" s="75">
        <v>16.045146596600002</v>
      </c>
    </row>
    <row r="52" spans="2:12" x14ac:dyDescent="0.25">
      <c r="B52" s="69" t="s">
        <v>29</v>
      </c>
      <c r="C52" s="73">
        <v>60.677725680000002</v>
      </c>
      <c r="D52" s="74">
        <v>62.08650274</v>
      </c>
      <c r="E52" s="74">
        <v>64.14007561999999</v>
      </c>
      <c r="F52" s="74">
        <v>85.165624319999992</v>
      </c>
      <c r="G52" s="74">
        <v>96.008609859999993</v>
      </c>
      <c r="H52" s="75">
        <v>80.080386056399973</v>
      </c>
      <c r="I52" s="74">
        <v>93.293164960200002</v>
      </c>
      <c r="J52" s="75">
        <v>77.265009126799995</v>
      </c>
      <c r="K52" s="74">
        <v>52.475085544600006</v>
      </c>
      <c r="L52" s="75">
        <v>46.088464111799993</v>
      </c>
    </row>
    <row r="53" spans="2:12" x14ac:dyDescent="0.25">
      <c r="B53" s="69" t="s">
        <v>30</v>
      </c>
      <c r="C53" s="73">
        <v>60.677725680000002</v>
      </c>
      <c r="D53" s="74">
        <v>62.08650274</v>
      </c>
      <c r="E53" s="74">
        <v>64.14007561999999</v>
      </c>
      <c r="F53" s="74">
        <v>85.165624319999992</v>
      </c>
      <c r="G53" s="74">
        <v>96.008609859999993</v>
      </c>
      <c r="H53" s="75">
        <v>80.080386056399973</v>
      </c>
      <c r="I53" s="74">
        <v>93.293164960200002</v>
      </c>
      <c r="J53" s="75">
        <v>77.265009126799995</v>
      </c>
      <c r="K53" s="74">
        <v>52.475085544600006</v>
      </c>
      <c r="L53" s="75">
        <v>46.088464111799993</v>
      </c>
    </row>
    <row r="54" spans="2:12" ht="15.75" thickBot="1" x14ac:dyDescent="0.3">
      <c r="B54" s="76" t="s">
        <v>31</v>
      </c>
      <c r="C54" s="77">
        <v>2.6714799999999999</v>
      </c>
      <c r="D54" s="78">
        <v>3.9000599999999999</v>
      </c>
      <c r="E54" s="78">
        <v>4.5994200000000003</v>
      </c>
      <c r="F54" s="78">
        <v>5.8919199999999998</v>
      </c>
      <c r="G54" s="78">
        <v>6.6025600000000004</v>
      </c>
      <c r="H54" s="79">
        <v>7.800363740590007</v>
      </c>
      <c r="I54" s="78">
        <v>8.4669104857639983</v>
      </c>
      <c r="J54" s="79">
        <v>9.3894722161999997</v>
      </c>
      <c r="K54" s="78">
        <v>9.9432312640000031</v>
      </c>
      <c r="L54" s="79">
        <v>10.779388100059998</v>
      </c>
    </row>
    <row r="55" spans="2:12" ht="15.75" thickBot="1" x14ac:dyDescent="0.3">
      <c r="B55" s="31" t="s">
        <v>49</v>
      </c>
      <c r="C55" s="51">
        <f>C36+C39</f>
        <v>836.90310057479996</v>
      </c>
      <c r="D55" s="52">
        <f t="shared" ref="D55:L55" si="1">D36+D39</f>
        <v>654.5085820075999</v>
      </c>
      <c r="E55" s="52">
        <f t="shared" si="1"/>
        <v>633.88245983720003</v>
      </c>
      <c r="F55" s="52">
        <f t="shared" si="1"/>
        <v>722.04213347619998</v>
      </c>
      <c r="G55" s="52">
        <f t="shared" si="1"/>
        <v>758.45692659899998</v>
      </c>
      <c r="H55" s="53">
        <f t="shared" si="1"/>
        <v>727.6697307199903</v>
      </c>
      <c r="I55" s="52">
        <f t="shared" si="1"/>
        <v>826.21650839151596</v>
      </c>
      <c r="J55" s="53">
        <f t="shared" si="1"/>
        <v>737.70866569779992</v>
      </c>
      <c r="K55" s="52">
        <f t="shared" si="1"/>
        <v>683.12501718859994</v>
      </c>
      <c r="L55" s="53">
        <f t="shared" si="1"/>
        <v>732.20581727105991</v>
      </c>
    </row>
    <row r="56" spans="2:12" x14ac:dyDescent="0.25">
      <c r="B56" s="23" t="s">
        <v>9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9" spans="2:12" ht="15.75" thickBot="1" x14ac:dyDescent="0.3"/>
    <row r="60" spans="2:12" ht="15" customHeight="1" x14ac:dyDescent="0.25">
      <c r="B60" s="128" t="s">
        <v>2</v>
      </c>
      <c r="C60" s="131">
        <v>2023</v>
      </c>
      <c r="D60" s="131"/>
      <c r="E60" s="131">
        <v>2024</v>
      </c>
      <c r="F60" s="131"/>
    </row>
    <row r="61" spans="2:12" ht="15.75" customHeight="1" thickBot="1" x14ac:dyDescent="0.3">
      <c r="B61" s="124"/>
      <c r="C61" s="66" t="s">
        <v>96</v>
      </c>
      <c r="D61" s="66" t="s">
        <v>97</v>
      </c>
      <c r="E61" s="66" t="s">
        <v>96</v>
      </c>
      <c r="F61" s="66" t="s">
        <v>97</v>
      </c>
    </row>
    <row r="62" spans="2:12" x14ac:dyDescent="0.25">
      <c r="B62" s="9" t="s">
        <v>31</v>
      </c>
      <c r="C62" s="10">
        <f>K26</f>
        <v>10577.905600000004</v>
      </c>
      <c r="D62" s="67">
        <f>C62/$C$78</f>
        <v>1.4555507431013661E-2</v>
      </c>
      <c r="E62" s="10">
        <f>L26</f>
        <v>11467.434149000001</v>
      </c>
      <c r="F62" s="67">
        <f>E62/$E$78</f>
        <v>1.4721800681992548E-2</v>
      </c>
    </row>
    <row r="63" spans="2:12" x14ac:dyDescent="0.25">
      <c r="B63" s="9" t="s">
        <v>28</v>
      </c>
      <c r="C63" s="10">
        <f>K23</f>
        <v>16880.498229999994</v>
      </c>
      <c r="D63" s="67">
        <f t="shared" ref="D63:D77" si="2">C63/$C$78</f>
        <v>2.3228059194059909E-2</v>
      </c>
      <c r="E63" s="10">
        <f>L23</f>
        <v>17069.304890000003</v>
      </c>
      <c r="F63" s="67">
        <f t="shared" ref="F63:F77" si="3">E63/$E$78</f>
        <v>2.1913437749512099E-2</v>
      </c>
    </row>
    <row r="64" spans="2:12" x14ac:dyDescent="0.25">
      <c r="B64" s="9" t="s">
        <v>98</v>
      </c>
      <c r="C64" s="10">
        <f>K24</f>
        <v>55824.559090000002</v>
      </c>
      <c r="D64" s="67">
        <f t="shared" si="2"/>
        <v>7.6816225762834936E-2</v>
      </c>
      <c r="E64" s="10">
        <f>L24</f>
        <v>49030.280969999993</v>
      </c>
      <c r="F64" s="67">
        <f t="shared" si="3"/>
        <v>6.2944684438007145E-2</v>
      </c>
    </row>
    <row r="65" spans="2:12" x14ac:dyDescent="0.25">
      <c r="B65" s="9" t="s">
        <v>18</v>
      </c>
      <c r="C65" s="10">
        <f>K12</f>
        <v>241450.41826999997</v>
      </c>
      <c r="D65" s="67">
        <f t="shared" si="2"/>
        <v>0.33224283617641098</v>
      </c>
      <c r="E65" s="10">
        <f>L12</f>
        <v>249092.64134000003</v>
      </c>
      <c r="F65" s="67">
        <f t="shared" si="3"/>
        <v>0.31978315022443976</v>
      </c>
    </row>
    <row r="66" spans="2:12" x14ac:dyDescent="0.25">
      <c r="B66" s="9" t="s">
        <v>99</v>
      </c>
      <c r="C66" s="10">
        <f>K9</f>
        <v>138.43656000000001</v>
      </c>
      <c r="D66" s="67">
        <f t="shared" si="2"/>
        <v>1.9049275480431289E-4</v>
      </c>
      <c r="E66" s="10">
        <f>L9</f>
        <v>10061.172509999999</v>
      </c>
      <c r="F66" s="67">
        <f t="shared" si="3"/>
        <v>1.2916453183407126E-2</v>
      </c>
    </row>
    <row r="67" spans="2:12" x14ac:dyDescent="0.25">
      <c r="B67" s="9" t="s">
        <v>100</v>
      </c>
      <c r="C67" s="10">
        <f>K10</f>
        <v>27516.280930000001</v>
      </c>
      <c r="D67" s="67">
        <f t="shared" si="2"/>
        <v>3.7863207207150196E-2</v>
      </c>
      <c r="E67" s="10">
        <f>L10</f>
        <v>3373.4142299999985</v>
      </c>
      <c r="F67" s="67">
        <f t="shared" si="3"/>
        <v>4.3307623367680815E-3</v>
      </c>
    </row>
    <row r="68" spans="2:12" x14ac:dyDescent="0.25">
      <c r="B68" s="9" t="s">
        <v>19</v>
      </c>
      <c r="C68" s="10">
        <f t="shared" ref="C68:C77" si="4">K13</f>
        <v>374340.64301000012</v>
      </c>
      <c r="D68" s="67">
        <f t="shared" si="2"/>
        <v>0.51510367147372604</v>
      </c>
      <c r="E68" s="10">
        <f t="shared" ref="E68:E77" si="5">L13</f>
        <v>438848.11070999998</v>
      </c>
      <c r="F68" s="67">
        <f t="shared" si="3"/>
        <v>0.56338971138587335</v>
      </c>
    </row>
    <row r="69" spans="2:12" x14ac:dyDescent="0.25">
      <c r="B69" s="9" t="s">
        <v>103</v>
      </c>
      <c r="C69" s="10">
        <f t="shared" si="4"/>
        <v>13263.962770000002</v>
      </c>
      <c r="D69" s="67">
        <f t="shared" si="2"/>
        <v>1.8251600644216708E-2</v>
      </c>
      <c r="E69" s="10">
        <f t="shared" si="5"/>
        <v>16276.028</v>
      </c>
      <c r="F69" s="67">
        <f t="shared" si="3"/>
        <v>2.0895035192456269E-2</v>
      </c>
    </row>
    <row r="70" spans="2:12" x14ac:dyDescent="0.25">
      <c r="B70" s="9" t="s">
        <v>104</v>
      </c>
      <c r="C70" s="10">
        <f t="shared" si="4"/>
        <v>20422.567000000003</v>
      </c>
      <c r="D70" s="67">
        <f t="shared" si="2"/>
        <v>2.8102049400863846E-2</v>
      </c>
      <c r="E70" s="10">
        <f t="shared" si="5"/>
        <v>22372.539000000001</v>
      </c>
      <c r="F70" s="67">
        <f t="shared" si="3"/>
        <v>2.8721687487241996E-2</v>
      </c>
    </row>
    <row r="71" spans="2:12" x14ac:dyDescent="0.25">
      <c r="B71" s="9" t="s">
        <v>105</v>
      </c>
      <c r="C71" s="10">
        <f t="shared" si="4"/>
        <v>2350.7286399999998</v>
      </c>
      <c r="D71" s="67">
        <f t="shared" si="2"/>
        <v>3.234671350046518E-3</v>
      </c>
      <c r="E71" s="10">
        <f t="shared" si="5"/>
        <v>2010.7174400000001</v>
      </c>
      <c r="F71" s="67">
        <f t="shared" si="3"/>
        <v>2.5813430445613375E-3</v>
      </c>
    </row>
    <row r="72" spans="2:12" x14ac:dyDescent="0.25">
      <c r="B72" s="9" t="s">
        <v>106</v>
      </c>
      <c r="C72" s="10">
        <f t="shared" si="4"/>
        <v>130666.07117000004</v>
      </c>
      <c r="D72" s="67">
        <f t="shared" si="2"/>
        <v>0.179800334944972</v>
      </c>
      <c r="E72" s="10">
        <f t="shared" si="5"/>
        <v>185150.53453999999</v>
      </c>
      <c r="F72" s="67">
        <f t="shared" si="3"/>
        <v>0.23769478248104448</v>
      </c>
    </row>
    <row r="73" spans="2:12" x14ac:dyDescent="0.25">
      <c r="B73" s="9" t="s">
        <v>107</v>
      </c>
      <c r="C73" s="10">
        <f t="shared" si="4"/>
        <v>49427.888270000025</v>
      </c>
      <c r="D73" s="67">
        <f t="shared" si="2"/>
        <v>6.8014219659258274E-2</v>
      </c>
      <c r="E73" s="10">
        <f t="shared" si="5"/>
        <v>45006.269530000005</v>
      </c>
      <c r="F73" s="67">
        <f t="shared" si="3"/>
        <v>5.7778690581665397E-2</v>
      </c>
    </row>
    <row r="74" spans="2:12" x14ac:dyDescent="0.25">
      <c r="B74" s="9" t="s">
        <v>108</v>
      </c>
      <c r="C74" s="10">
        <f t="shared" si="4"/>
        <v>4444.8193000000001</v>
      </c>
      <c r="D74" s="67">
        <f t="shared" si="2"/>
        <v>6.1162013348524235E-3</v>
      </c>
      <c r="E74" s="10">
        <f t="shared" si="5"/>
        <v>4089.7682699999996</v>
      </c>
      <c r="F74" s="67">
        <f t="shared" si="3"/>
        <v>5.2504119512844886E-3</v>
      </c>
    </row>
    <row r="75" spans="2:12" x14ac:dyDescent="0.25">
      <c r="B75" s="9" t="s">
        <v>109</v>
      </c>
      <c r="C75" s="10">
        <f t="shared" si="4"/>
        <v>72175.964000000007</v>
      </c>
      <c r="D75" s="67">
        <f t="shared" si="2"/>
        <v>9.9316237076512978E-2</v>
      </c>
      <c r="E75" s="10">
        <f t="shared" si="5"/>
        <v>82649.31700000001</v>
      </c>
      <c r="F75" s="67">
        <f t="shared" si="3"/>
        <v>0.10610453529248501</v>
      </c>
    </row>
    <row r="76" spans="2:12" x14ac:dyDescent="0.25">
      <c r="B76" s="9" t="s">
        <v>102</v>
      </c>
      <c r="C76" s="10">
        <f t="shared" si="4"/>
        <v>0</v>
      </c>
      <c r="D76" s="67">
        <f t="shared" si="2"/>
        <v>0</v>
      </c>
      <c r="E76" s="10">
        <f t="shared" si="5"/>
        <v>0</v>
      </c>
      <c r="F76" s="67">
        <f t="shared" si="3"/>
        <v>0</v>
      </c>
    </row>
    <row r="77" spans="2:12" ht="15.75" thickBot="1" x14ac:dyDescent="0.3">
      <c r="B77" s="32" t="s">
        <v>101</v>
      </c>
      <c r="C77" s="65">
        <f t="shared" si="4"/>
        <v>81588.641859999989</v>
      </c>
      <c r="D77" s="68">
        <f t="shared" si="2"/>
        <v>0.11226835706300325</v>
      </c>
      <c r="E77" s="65">
        <f t="shared" si="5"/>
        <v>81292.936930000011</v>
      </c>
      <c r="F77" s="68">
        <f t="shared" si="3"/>
        <v>0.10436322535513443</v>
      </c>
      <c r="G77" s="24"/>
      <c r="H77" s="24"/>
      <c r="I77" s="24"/>
      <c r="J77" s="24"/>
      <c r="K77" s="24"/>
      <c r="L77" s="24"/>
    </row>
    <row r="78" spans="2:12" ht="15.75" thickBot="1" x14ac:dyDescent="0.3">
      <c r="B78" s="54" t="s">
        <v>49</v>
      </c>
      <c r="C78" s="57">
        <f>K27</f>
        <v>726728.74169000005</v>
      </c>
      <c r="D78" s="57"/>
      <c r="E78" s="57">
        <f>L27</f>
        <v>778942.35879899992</v>
      </c>
      <c r="F78" s="57"/>
    </row>
    <row r="79" spans="2:12" x14ac:dyDescent="0.25">
      <c r="B79" s="23" t="s">
        <v>9</v>
      </c>
      <c r="C79" s="24"/>
      <c r="D79" s="24"/>
      <c r="E79" s="24"/>
      <c r="F79" s="24"/>
    </row>
  </sheetData>
  <mergeCells count="7">
    <mergeCell ref="B60:B61"/>
    <mergeCell ref="E60:F60"/>
    <mergeCell ref="C60:D60"/>
    <mergeCell ref="B3:B4"/>
    <mergeCell ref="B31:B32"/>
    <mergeCell ref="C3:L3"/>
    <mergeCell ref="C31:L3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48"/>
  <sheetViews>
    <sheetView showZeros="0" topLeftCell="A9" workbookViewId="0">
      <selection activeCell="L26" sqref="L26"/>
    </sheetView>
  </sheetViews>
  <sheetFormatPr defaultRowHeight="15" x14ac:dyDescent="0.25"/>
  <cols>
    <col min="1" max="1" width="9.140625" style="5"/>
    <col min="2" max="2" width="33.140625" style="5" customWidth="1"/>
    <col min="3" max="11" width="10" style="5" bestFit="1" customWidth="1"/>
    <col min="12" max="12" width="10.28515625" style="5" customWidth="1"/>
    <col min="13" max="16384" width="9.140625" style="5"/>
  </cols>
  <sheetData>
    <row r="2" spans="2:12" ht="16.5" thickBot="1" x14ac:dyDescent="0.3">
      <c r="B2" s="21" t="s">
        <v>43</v>
      </c>
      <c r="C2" s="19"/>
      <c r="D2" s="19"/>
      <c r="E2" s="19"/>
      <c r="F2" s="19"/>
      <c r="G2" s="22"/>
      <c r="H2" s="20"/>
      <c r="I2" s="1"/>
      <c r="L2" s="1" t="s">
        <v>33</v>
      </c>
    </row>
    <row r="3" spans="2:12" x14ac:dyDescent="0.25">
      <c r="B3" s="128" t="s">
        <v>2</v>
      </c>
      <c r="C3" s="129" t="s">
        <v>3</v>
      </c>
      <c r="D3" s="130"/>
      <c r="E3" s="130"/>
      <c r="F3" s="130"/>
      <c r="G3" s="130"/>
      <c r="H3" s="130"/>
      <c r="I3" s="130"/>
      <c r="J3" s="130"/>
      <c r="K3" s="130"/>
      <c r="L3" s="130"/>
    </row>
    <row r="4" spans="2:12" ht="15.75" thickBot="1" x14ac:dyDescent="0.3">
      <c r="B4" s="124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69" t="s">
        <v>34</v>
      </c>
      <c r="C5" s="70">
        <v>4866749.53</v>
      </c>
      <c r="D5" s="71">
        <v>3790612.7310000001</v>
      </c>
      <c r="E5" s="71">
        <v>2463990.9170000004</v>
      </c>
      <c r="F5" s="71">
        <v>2867494.9740000004</v>
      </c>
      <c r="G5" s="71">
        <v>3528575.82</v>
      </c>
      <c r="H5" s="71">
        <v>3674019.1550000003</v>
      </c>
      <c r="I5" s="71">
        <v>5075982.7419023449</v>
      </c>
      <c r="J5" s="72">
        <v>4209161.1785426019</v>
      </c>
      <c r="K5" s="71">
        <v>4230455.1899999995</v>
      </c>
      <c r="L5" s="72">
        <v>3763600.9917538478</v>
      </c>
    </row>
    <row r="6" spans="2:12" x14ac:dyDescent="0.25">
      <c r="B6" s="69" t="s">
        <v>5</v>
      </c>
      <c r="C6" s="73">
        <v>57670</v>
      </c>
      <c r="D6" s="74">
        <v>-21321</v>
      </c>
      <c r="E6" s="74">
        <v>-321600.99999999988</v>
      </c>
      <c r="F6" s="74">
        <v>-342300.20000000007</v>
      </c>
      <c r="G6" s="74">
        <v>-312223.56999999983</v>
      </c>
      <c r="H6" s="75">
        <v>314834.99999999965</v>
      </c>
      <c r="I6" s="74">
        <v>-619620.14090234484</v>
      </c>
      <c r="J6" s="75">
        <v>-30049.35569260153</v>
      </c>
      <c r="K6" s="74">
        <v>-242320.74040563937</v>
      </c>
      <c r="L6" s="75">
        <v>91157.084246152095</v>
      </c>
    </row>
    <row r="7" spans="2:12" x14ac:dyDescent="0.25">
      <c r="B7" s="69" t="s">
        <v>13</v>
      </c>
      <c r="C7" s="73">
        <v>4924419.53</v>
      </c>
      <c r="D7" s="74">
        <v>3769291.7310000001</v>
      </c>
      <c r="E7" s="74">
        <v>2142389.9170000004</v>
      </c>
      <c r="F7" s="74">
        <v>2525194.7740000002</v>
      </c>
      <c r="G7" s="74">
        <v>3216352.25</v>
      </c>
      <c r="H7" s="75">
        <v>3988854.1549999998</v>
      </c>
      <c r="I7" s="74">
        <v>4456362.6009999998</v>
      </c>
      <c r="J7" s="75">
        <v>4179111.8228500001</v>
      </c>
      <c r="K7" s="74">
        <v>3988134.4495943603</v>
      </c>
      <c r="L7" s="75">
        <v>3876335.5660000001</v>
      </c>
    </row>
    <row r="8" spans="2:12" x14ac:dyDescent="0.25">
      <c r="B8" s="69" t="s">
        <v>93</v>
      </c>
      <c r="C8" s="73">
        <v>0</v>
      </c>
      <c r="D8" s="74">
        <v>0</v>
      </c>
      <c r="E8" s="74">
        <v>0</v>
      </c>
      <c r="F8" s="74">
        <v>0</v>
      </c>
      <c r="G8" s="74">
        <v>0</v>
      </c>
      <c r="H8" s="75">
        <v>0</v>
      </c>
      <c r="I8" s="74">
        <v>0</v>
      </c>
      <c r="J8" s="75">
        <v>0</v>
      </c>
      <c r="K8" s="74">
        <v>-4926.9800000000014</v>
      </c>
      <c r="L8" s="75">
        <v>-5530.5899999999992</v>
      </c>
    </row>
    <row r="9" spans="2:12" x14ac:dyDescent="0.25">
      <c r="B9" s="11" t="s">
        <v>14</v>
      </c>
      <c r="C9" s="12">
        <v>4924419.53</v>
      </c>
      <c r="D9" s="13">
        <v>3769291.7310000001</v>
      </c>
      <c r="E9" s="13">
        <v>2142389.9170000004</v>
      </c>
      <c r="F9" s="13">
        <v>2525194.7740000002</v>
      </c>
      <c r="G9" s="13">
        <v>3216352.25</v>
      </c>
      <c r="H9" s="14">
        <v>3988854.1549999998</v>
      </c>
      <c r="I9" s="13">
        <v>4456362.6009999998</v>
      </c>
      <c r="J9" s="14">
        <v>4179111.8228500001</v>
      </c>
      <c r="K9" s="13">
        <v>3983207.4695943603</v>
      </c>
      <c r="L9" s="14">
        <v>3870804.9760000003</v>
      </c>
    </row>
    <row r="10" spans="2:12" x14ac:dyDescent="0.25">
      <c r="B10" s="15" t="s">
        <v>7</v>
      </c>
      <c r="C10" s="16">
        <v>3591043.15</v>
      </c>
      <c r="D10" s="17">
        <v>2811246.9929999998</v>
      </c>
      <c r="E10" s="17">
        <v>1407062.2609999999</v>
      </c>
      <c r="F10" s="17">
        <v>1627758.34</v>
      </c>
      <c r="G10" s="17">
        <v>2488827.6439999999</v>
      </c>
      <c r="H10" s="18">
        <v>3235092.0019999999</v>
      </c>
      <c r="I10" s="17">
        <v>3252451.95</v>
      </c>
      <c r="J10" s="18">
        <v>3047752.3318500002</v>
      </c>
      <c r="K10" s="17">
        <v>3198933.1500000004</v>
      </c>
      <c r="L10" s="18">
        <v>3284285.6779999998</v>
      </c>
    </row>
    <row r="11" spans="2:12" x14ac:dyDescent="0.25">
      <c r="B11" s="69" t="s">
        <v>15</v>
      </c>
      <c r="C11" s="73">
        <v>3591043.15</v>
      </c>
      <c r="D11" s="74">
        <v>2811246.9929999998</v>
      </c>
      <c r="E11" s="74">
        <v>1407062.2609999999</v>
      </c>
      <c r="F11" s="74">
        <v>1627758.34</v>
      </c>
      <c r="G11" s="74">
        <v>2488827.6439999999</v>
      </c>
      <c r="H11" s="75">
        <v>3235092.0019999999</v>
      </c>
      <c r="I11" s="74">
        <v>3252451.95</v>
      </c>
      <c r="J11" s="75">
        <v>3047752.3318500002</v>
      </c>
      <c r="K11" s="74">
        <v>3198933.1500000004</v>
      </c>
      <c r="L11" s="75">
        <v>3284285.6779999998</v>
      </c>
    </row>
    <row r="12" spans="2:12" x14ac:dyDescent="0.25">
      <c r="B12" s="15" t="s">
        <v>17</v>
      </c>
      <c r="C12" s="12">
        <v>1333376.3799999999</v>
      </c>
      <c r="D12" s="13">
        <v>958044.73800000013</v>
      </c>
      <c r="E12" s="13">
        <v>735327.65600000054</v>
      </c>
      <c r="F12" s="13">
        <v>897436.43400000001</v>
      </c>
      <c r="G12" s="13">
        <v>727524.60600000015</v>
      </c>
      <c r="H12" s="14">
        <v>753762.15300000005</v>
      </c>
      <c r="I12" s="13">
        <v>1203910.6509999998</v>
      </c>
      <c r="J12" s="14">
        <v>1131359.4910000002</v>
      </c>
      <c r="K12" s="13">
        <v>784274.31959436042</v>
      </c>
      <c r="L12" s="14">
        <v>586519.29800000007</v>
      </c>
    </row>
    <row r="13" spans="2:12" x14ac:dyDescent="0.25">
      <c r="B13" s="69" t="s">
        <v>19</v>
      </c>
      <c r="C13" s="73">
        <v>1333376.3799999999</v>
      </c>
      <c r="D13" s="74">
        <v>958044.73800000013</v>
      </c>
      <c r="E13" s="74">
        <v>735327.65600000054</v>
      </c>
      <c r="F13" s="74">
        <v>897436.43400000001</v>
      </c>
      <c r="G13" s="74">
        <v>727524.60600000015</v>
      </c>
      <c r="H13" s="75">
        <v>753762.15300000005</v>
      </c>
      <c r="I13" s="74">
        <v>1104388.6509999998</v>
      </c>
      <c r="J13" s="75">
        <v>1131359.4910000002</v>
      </c>
      <c r="K13" s="74">
        <v>743215.8655943604</v>
      </c>
      <c r="L13" s="75">
        <v>555068.31400000001</v>
      </c>
    </row>
    <row r="14" spans="2:12" x14ac:dyDescent="0.25">
      <c r="B14" s="86" t="s">
        <v>35</v>
      </c>
      <c r="C14" s="73">
        <v>13766.199999999999</v>
      </c>
      <c r="D14" s="74">
        <v>2899.6430000000005</v>
      </c>
      <c r="E14" s="74">
        <v>16125.400000000003</v>
      </c>
      <c r="F14" s="74">
        <v>34471.038000000008</v>
      </c>
      <c r="G14" s="74">
        <v>46727.715000000004</v>
      </c>
      <c r="H14" s="75">
        <v>4543.8669999999993</v>
      </c>
      <c r="I14" s="74">
        <v>30905.339</v>
      </c>
      <c r="J14" s="75">
        <v>73262.781999999992</v>
      </c>
      <c r="K14" s="74">
        <v>50304.262797180199</v>
      </c>
      <c r="L14" s="75">
        <v>15783.79</v>
      </c>
    </row>
    <row r="15" spans="2:12" x14ac:dyDescent="0.25">
      <c r="B15" s="86" t="s">
        <v>36</v>
      </c>
      <c r="C15" s="73">
        <v>0</v>
      </c>
      <c r="D15" s="74">
        <v>0</v>
      </c>
      <c r="E15" s="74">
        <v>0</v>
      </c>
      <c r="F15" s="74">
        <v>0</v>
      </c>
      <c r="G15" s="74">
        <v>0</v>
      </c>
      <c r="H15" s="75">
        <v>0</v>
      </c>
      <c r="I15" s="74">
        <v>0</v>
      </c>
      <c r="J15" s="75">
        <v>0</v>
      </c>
      <c r="K15" s="74">
        <v>1145.6227971801957</v>
      </c>
      <c r="L15" s="75">
        <v>0</v>
      </c>
    </row>
    <row r="16" spans="2:12" x14ac:dyDescent="0.25">
      <c r="B16" s="86" t="s">
        <v>37</v>
      </c>
      <c r="C16" s="73">
        <v>0</v>
      </c>
      <c r="D16" s="74">
        <v>0</v>
      </c>
      <c r="E16" s="74">
        <v>0</v>
      </c>
      <c r="F16" s="74">
        <v>0</v>
      </c>
      <c r="G16" s="74">
        <v>0</v>
      </c>
      <c r="H16" s="75">
        <v>0</v>
      </c>
      <c r="I16" s="74">
        <v>388185.66100000002</v>
      </c>
      <c r="J16" s="75">
        <v>356854.51799999998</v>
      </c>
      <c r="K16" s="74">
        <v>207482.23700000002</v>
      </c>
      <c r="L16" s="75">
        <v>258493.62300000002</v>
      </c>
    </row>
    <row r="17" spans="2:12" x14ac:dyDescent="0.25">
      <c r="B17" s="86" t="s">
        <v>38</v>
      </c>
      <c r="C17" s="73">
        <v>350758.41</v>
      </c>
      <c r="D17" s="74">
        <v>256464.302</v>
      </c>
      <c r="E17" s="74">
        <v>304576.04600000003</v>
      </c>
      <c r="F17" s="74">
        <v>396221.80399999995</v>
      </c>
      <c r="G17" s="74">
        <v>289954.592</v>
      </c>
      <c r="H17" s="75">
        <v>344506.66000000003</v>
      </c>
      <c r="I17" s="74">
        <v>276660.299</v>
      </c>
      <c r="J17" s="75">
        <v>333025.34700000001</v>
      </c>
      <c r="K17" s="74">
        <v>316750.15000000002</v>
      </c>
      <c r="L17" s="75">
        <v>214459.77</v>
      </c>
    </row>
    <row r="18" spans="2:12" x14ac:dyDescent="0.25">
      <c r="B18" s="86" t="s">
        <v>39</v>
      </c>
      <c r="C18" s="73">
        <v>133111.76</v>
      </c>
      <c r="D18" s="74">
        <v>99426.802999999985</v>
      </c>
      <c r="E18" s="74">
        <v>96879.944000000047</v>
      </c>
      <c r="F18" s="74">
        <v>84142.258000000002</v>
      </c>
      <c r="G18" s="74">
        <v>46350.249000000003</v>
      </c>
      <c r="H18" s="75">
        <v>71433.957999999999</v>
      </c>
      <c r="I18" s="74">
        <v>35353.141999999985</v>
      </c>
      <c r="J18" s="75">
        <v>32039.29</v>
      </c>
      <c r="K18" s="74">
        <v>0</v>
      </c>
      <c r="L18" s="75">
        <v>0</v>
      </c>
    </row>
    <row r="19" spans="2:12" x14ac:dyDescent="0.25">
      <c r="B19" s="86" t="s">
        <v>40</v>
      </c>
      <c r="C19" s="73">
        <v>171652.03</v>
      </c>
      <c r="D19" s="74">
        <v>171248.66999999998</v>
      </c>
      <c r="E19" s="74">
        <v>195602.86100000038</v>
      </c>
      <c r="F19" s="74">
        <v>212580.76799999998</v>
      </c>
      <c r="G19" s="74">
        <v>210995.00899999999</v>
      </c>
      <c r="H19" s="75">
        <v>209578.35199999998</v>
      </c>
      <c r="I19" s="74">
        <v>201677.59700000001</v>
      </c>
      <c r="J19" s="75">
        <v>183276.84100000001</v>
      </c>
      <c r="K19" s="74">
        <v>80261.383000000002</v>
      </c>
      <c r="L19" s="75">
        <v>0</v>
      </c>
    </row>
    <row r="20" spans="2:12" x14ac:dyDescent="0.25">
      <c r="B20" s="86" t="s">
        <v>41</v>
      </c>
      <c r="C20" s="73">
        <v>100655.07</v>
      </c>
      <c r="D20" s="74">
        <v>66345.509000000005</v>
      </c>
      <c r="E20" s="74">
        <v>93408.198000000004</v>
      </c>
      <c r="F20" s="74">
        <v>111314.32999999999</v>
      </c>
      <c r="G20" s="74">
        <v>84357.038</v>
      </c>
      <c r="H20" s="75">
        <v>94008.195999999982</v>
      </c>
      <c r="I20" s="74">
        <v>134269.95299999998</v>
      </c>
      <c r="J20" s="75">
        <v>108175.14899999999</v>
      </c>
      <c r="K20" s="74">
        <v>87272.209999999992</v>
      </c>
      <c r="L20" s="75">
        <v>66331.130999999994</v>
      </c>
    </row>
    <row r="21" spans="2:12" x14ac:dyDescent="0.25">
      <c r="B21" s="86" t="s">
        <v>42</v>
      </c>
      <c r="C21" s="73">
        <v>563432.90999999992</v>
      </c>
      <c r="D21" s="74">
        <v>361659.81100000005</v>
      </c>
      <c r="E21" s="74">
        <v>28735.207000000002</v>
      </c>
      <c r="F21" s="74">
        <v>58706.235999999997</v>
      </c>
      <c r="G21" s="74">
        <v>49140.002999999997</v>
      </c>
      <c r="H21" s="75">
        <v>29691.119999999999</v>
      </c>
      <c r="I21" s="74">
        <v>37336.659999999996</v>
      </c>
      <c r="J21" s="75">
        <v>44725.563999999977</v>
      </c>
      <c r="K21" s="74">
        <v>0</v>
      </c>
      <c r="L21" s="75">
        <v>0</v>
      </c>
    </row>
    <row r="22" spans="2:12" ht="15.75" thickBot="1" x14ac:dyDescent="0.3">
      <c r="B22" s="87" t="s">
        <v>95</v>
      </c>
      <c r="C22" s="77">
        <v>0</v>
      </c>
      <c r="D22" s="78">
        <v>0</v>
      </c>
      <c r="E22" s="78">
        <v>0</v>
      </c>
      <c r="F22" s="78">
        <v>0</v>
      </c>
      <c r="G22" s="78">
        <v>0</v>
      </c>
      <c r="H22" s="79">
        <v>0</v>
      </c>
      <c r="I22" s="78">
        <v>99522</v>
      </c>
      <c r="J22" s="79">
        <v>0</v>
      </c>
      <c r="K22" s="78">
        <v>41058.453999999998</v>
      </c>
      <c r="L22" s="79">
        <v>31450.984000000004</v>
      </c>
    </row>
    <row r="23" spans="2:12" ht="15.75" thickBot="1" x14ac:dyDescent="0.3">
      <c r="B23" s="54" t="s">
        <v>49</v>
      </c>
      <c r="C23" s="55">
        <f>C10+C12</f>
        <v>4924419.5299999993</v>
      </c>
      <c r="D23" s="56">
        <f t="shared" ref="D23:L23" si="0">D10+D12</f>
        <v>3769291.7309999997</v>
      </c>
      <c r="E23" s="56">
        <f t="shared" si="0"/>
        <v>2142389.9170000004</v>
      </c>
      <c r="F23" s="56">
        <f t="shared" si="0"/>
        <v>2525194.7740000002</v>
      </c>
      <c r="G23" s="56">
        <f t="shared" si="0"/>
        <v>3216352.25</v>
      </c>
      <c r="H23" s="57">
        <f t="shared" si="0"/>
        <v>3988854.1549999998</v>
      </c>
      <c r="I23" s="56">
        <f t="shared" si="0"/>
        <v>4456362.6009999998</v>
      </c>
      <c r="J23" s="57">
        <f t="shared" si="0"/>
        <v>4179111.8228500001</v>
      </c>
      <c r="K23" s="56">
        <f t="shared" si="0"/>
        <v>3983207.4695943608</v>
      </c>
      <c r="L23" s="57">
        <f t="shared" si="0"/>
        <v>3870804.9759999998</v>
      </c>
    </row>
    <row r="24" spans="2:12" x14ac:dyDescent="0.25">
      <c r="B24" s="23" t="s">
        <v>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2" x14ac:dyDescent="0.25">
      <c r="B25" s="6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2:12" ht="16.5" thickBot="1" x14ac:dyDescent="0.3">
      <c r="B26" s="21" t="s">
        <v>43</v>
      </c>
      <c r="C26" s="19"/>
      <c r="D26" s="19"/>
      <c r="E26" s="19"/>
      <c r="F26" s="19"/>
      <c r="G26" s="22"/>
      <c r="H26" s="20"/>
      <c r="I26" s="1"/>
      <c r="L26" s="1" t="s">
        <v>111</v>
      </c>
    </row>
    <row r="27" spans="2:12" x14ac:dyDescent="0.25">
      <c r="B27" s="128" t="s">
        <v>2</v>
      </c>
      <c r="C27" s="129" t="s">
        <v>3</v>
      </c>
      <c r="D27" s="130"/>
      <c r="E27" s="130"/>
      <c r="F27" s="130"/>
      <c r="G27" s="130"/>
      <c r="H27" s="130"/>
      <c r="I27" s="130"/>
      <c r="J27" s="130"/>
      <c r="K27" s="130"/>
      <c r="L27" s="130"/>
    </row>
    <row r="28" spans="2:12" ht="15.75" thickBot="1" x14ac:dyDescent="0.3">
      <c r="B28" s="124"/>
      <c r="C28" s="2">
        <v>2015</v>
      </c>
      <c r="D28" s="3">
        <v>2016</v>
      </c>
      <c r="E28" s="3">
        <v>2017</v>
      </c>
      <c r="F28" s="3">
        <v>2018</v>
      </c>
      <c r="G28" s="3">
        <v>2019</v>
      </c>
      <c r="H28" s="4">
        <v>2020</v>
      </c>
      <c r="I28" s="3">
        <v>2021</v>
      </c>
      <c r="J28" s="4">
        <v>2022</v>
      </c>
      <c r="K28" s="3">
        <v>2023</v>
      </c>
      <c r="L28" s="4">
        <v>2024</v>
      </c>
    </row>
    <row r="29" spans="2:12" x14ac:dyDescent="0.25">
      <c r="B29" s="69" t="s">
        <v>34</v>
      </c>
      <c r="C29" s="70">
        <v>1671.6531939299998</v>
      </c>
      <c r="D29" s="71">
        <v>1306.9978155209999</v>
      </c>
      <c r="E29" s="71">
        <v>899.12093640700027</v>
      </c>
      <c r="F29" s="71">
        <v>1041.963425764</v>
      </c>
      <c r="G29" s="71">
        <v>1241.649445172</v>
      </c>
      <c r="H29" s="71">
        <v>1266.8671971010001</v>
      </c>
      <c r="I29" s="71">
        <v>1686.392203040924</v>
      </c>
      <c r="J29" s="72">
        <v>1428.8978604800654</v>
      </c>
      <c r="K29" s="71">
        <v>1367.2014322865036</v>
      </c>
      <c r="L29" s="72">
        <v>1161.7370500298086</v>
      </c>
    </row>
    <row r="30" spans="2:12" x14ac:dyDescent="0.25">
      <c r="B30" s="69" t="s">
        <v>5</v>
      </c>
      <c r="C30" s="73">
        <v>17.979777327238132</v>
      </c>
      <c r="D30" s="74">
        <v>-6.6490689678510861</v>
      </c>
      <c r="E30" s="74">
        <v>-99.696309999999926</v>
      </c>
      <c r="F30" s="74">
        <v>-106.11306199999996</v>
      </c>
      <c r="G30" s="74">
        <v>-96.789306700000026</v>
      </c>
      <c r="H30" s="75">
        <v>97.598849999999885</v>
      </c>
      <c r="I30" s="74">
        <v>-202.40889896592384</v>
      </c>
      <c r="J30" s="75">
        <v>-24.082983607565378</v>
      </c>
      <c r="K30" s="74">
        <v>-84.807704402705312</v>
      </c>
      <c r="L30" s="75">
        <v>20.525271790191383</v>
      </c>
    </row>
    <row r="31" spans="2:12" x14ac:dyDescent="0.25">
      <c r="B31" s="69" t="s">
        <v>13</v>
      </c>
      <c r="C31" s="73">
        <v>1689.6329712572378</v>
      </c>
      <c r="D31" s="74">
        <v>1300.3487465531489</v>
      </c>
      <c r="E31" s="74">
        <v>799.42462640700035</v>
      </c>
      <c r="F31" s="74">
        <v>935.85036376400012</v>
      </c>
      <c r="G31" s="74">
        <v>1144.860138472</v>
      </c>
      <c r="H31" s="75">
        <v>1364.466047101</v>
      </c>
      <c r="I31" s="74">
        <v>1483.9833040750002</v>
      </c>
      <c r="J31" s="75">
        <v>1404.8148768725</v>
      </c>
      <c r="K31" s="74">
        <v>1282.3937278837984</v>
      </c>
      <c r="L31" s="75">
        <v>1191.0181543200001</v>
      </c>
    </row>
    <row r="32" spans="2:12" x14ac:dyDescent="0.25">
      <c r="B32" s="69"/>
      <c r="C32" s="73">
        <v>0</v>
      </c>
      <c r="D32" s="74">
        <v>0</v>
      </c>
      <c r="E32" s="74">
        <v>0</v>
      </c>
      <c r="F32" s="74">
        <v>0</v>
      </c>
      <c r="G32" s="74">
        <v>0</v>
      </c>
      <c r="H32" s="75">
        <v>0</v>
      </c>
      <c r="I32" s="74">
        <v>0</v>
      </c>
      <c r="J32" s="75">
        <v>0</v>
      </c>
      <c r="K32" s="74">
        <v>-1.3992623200000003</v>
      </c>
      <c r="L32" s="75">
        <v>-1.5706875599999996</v>
      </c>
    </row>
    <row r="33" spans="2:12" x14ac:dyDescent="0.25">
      <c r="B33" s="11" t="s">
        <v>14</v>
      </c>
      <c r="C33" s="12">
        <v>1689.6329712572378</v>
      </c>
      <c r="D33" s="13">
        <v>1300.3487465531489</v>
      </c>
      <c r="E33" s="13">
        <v>799.42462640700035</v>
      </c>
      <c r="F33" s="13">
        <v>935.85036376400012</v>
      </c>
      <c r="G33" s="13">
        <v>1144.860138472</v>
      </c>
      <c r="H33" s="14">
        <v>1364.466047101</v>
      </c>
      <c r="I33" s="13">
        <v>1483.9833040750002</v>
      </c>
      <c r="J33" s="14">
        <v>1404.8148768725</v>
      </c>
      <c r="K33" s="13">
        <v>1280.9944655637985</v>
      </c>
      <c r="L33" s="14">
        <v>1189.4474667600002</v>
      </c>
    </row>
    <row r="34" spans="2:12" x14ac:dyDescent="0.25">
      <c r="B34" s="15" t="s">
        <v>7</v>
      </c>
      <c r="C34" s="16">
        <v>1154.3174107999484</v>
      </c>
      <c r="D34" s="17">
        <v>913.78609690681958</v>
      </c>
      <c r="E34" s="17">
        <v>461.12804713100002</v>
      </c>
      <c r="F34" s="17">
        <v>533.11257133399999</v>
      </c>
      <c r="G34" s="17">
        <v>816.19692688500004</v>
      </c>
      <c r="H34" s="18">
        <v>1035.816369485</v>
      </c>
      <c r="I34" s="17">
        <v>984.88297890000013</v>
      </c>
      <c r="J34" s="18">
        <v>928.34595097350007</v>
      </c>
      <c r="K34" s="17">
        <v>957.72793634000004</v>
      </c>
      <c r="L34" s="18">
        <v>963.34551315999988</v>
      </c>
    </row>
    <row r="35" spans="2:12" x14ac:dyDescent="0.25">
      <c r="B35" s="69" t="s">
        <v>15</v>
      </c>
      <c r="C35" s="73">
        <v>1154.3174107999484</v>
      </c>
      <c r="D35" s="74">
        <v>913.78609690681958</v>
      </c>
      <c r="E35" s="74">
        <v>461.12804713100002</v>
      </c>
      <c r="F35" s="74">
        <v>533.11257133399999</v>
      </c>
      <c r="G35" s="74">
        <v>816.19692688500004</v>
      </c>
      <c r="H35" s="75">
        <v>1035.816369485</v>
      </c>
      <c r="I35" s="74">
        <v>984.88297890000013</v>
      </c>
      <c r="J35" s="75">
        <v>928.34595097350007</v>
      </c>
      <c r="K35" s="74">
        <v>957.72793634000004</v>
      </c>
      <c r="L35" s="75">
        <v>963.34551315999988</v>
      </c>
    </row>
    <row r="36" spans="2:12" x14ac:dyDescent="0.25">
      <c r="B36" s="15" t="s">
        <v>17</v>
      </c>
      <c r="C36" s="12">
        <v>535.31556045728951</v>
      </c>
      <c r="D36" s="13">
        <v>386.56264964632919</v>
      </c>
      <c r="E36" s="13">
        <v>338.29657927600027</v>
      </c>
      <c r="F36" s="13">
        <v>402.73779243000001</v>
      </c>
      <c r="G36" s="13">
        <v>328.66321158700003</v>
      </c>
      <c r="H36" s="14">
        <v>328.64967761599996</v>
      </c>
      <c r="I36" s="13">
        <v>499.10032517499997</v>
      </c>
      <c r="J36" s="14">
        <v>476.468925899</v>
      </c>
      <c r="K36" s="13">
        <v>323.26652922379839</v>
      </c>
      <c r="L36" s="14">
        <v>226.10195360000003</v>
      </c>
    </row>
    <row r="37" spans="2:12" x14ac:dyDescent="0.25">
      <c r="B37" s="69" t="s">
        <v>19</v>
      </c>
      <c r="C37" s="73">
        <v>535.31556045728951</v>
      </c>
      <c r="D37" s="74">
        <v>386.56264964632919</v>
      </c>
      <c r="E37" s="74">
        <v>338.29657927600027</v>
      </c>
      <c r="F37" s="74">
        <v>402.73779243000001</v>
      </c>
      <c r="G37" s="74">
        <v>328.66321158700003</v>
      </c>
      <c r="H37" s="75">
        <v>328.64967761599996</v>
      </c>
      <c r="I37" s="74">
        <v>468.24850517499999</v>
      </c>
      <c r="J37" s="75">
        <v>476.468925899</v>
      </c>
      <c r="K37" s="74">
        <v>307.37627366379837</v>
      </c>
      <c r="L37" s="75">
        <v>213.71495618500003</v>
      </c>
    </row>
    <row r="38" spans="2:12" x14ac:dyDescent="0.25">
      <c r="B38" s="86" t="s">
        <v>35</v>
      </c>
      <c r="C38" s="73">
        <v>6.4417313500000004</v>
      </c>
      <c r="D38" s="74">
        <v>1.2323482750000003</v>
      </c>
      <c r="E38" s="74">
        <v>7.5930188710000017</v>
      </c>
      <c r="F38" s="74">
        <v>15.66358063</v>
      </c>
      <c r="G38" s="74">
        <v>19.498909154999996</v>
      </c>
      <c r="H38" s="75">
        <v>1.9312772649999999</v>
      </c>
      <c r="I38" s="74">
        <v>13.388886710000001</v>
      </c>
      <c r="J38" s="75">
        <v>32.285062075999996</v>
      </c>
      <c r="K38" s="74">
        <v>18.983959194399176</v>
      </c>
      <c r="L38" s="75">
        <v>5.1593525600000003</v>
      </c>
    </row>
    <row r="39" spans="2:12" x14ac:dyDescent="0.25">
      <c r="B39" s="86" t="s">
        <v>36</v>
      </c>
      <c r="C39" s="73">
        <v>0</v>
      </c>
      <c r="D39" s="74">
        <v>0</v>
      </c>
      <c r="E39" s="74">
        <v>0</v>
      </c>
      <c r="F39" s="74">
        <v>0</v>
      </c>
      <c r="G39" s="74">
        <v>0</v>
      </c>
      <c r="H39" s="75">
        <v>0</v>
      </c>
      <c r="I39" s="74">
        <v>0</v>
      </c>
      <c r="J39" s="75">
        <v>0</v>
      </c>
      <c r="K39" s="74">
        <v>0.32535687439917554</v>
      </c>
      <c r="L39" s="75">
        <v>0</v>
      </c>
    </row>
    <row r="40" spans="2:12" x14ac:dyDescent="0.25">
      <c r="B40" s="86" t="s">
        <v>37</v>
      </c>
      <c r="C40" s="73">
        <v>0</v>
      </c>
      <c r="D40" s="74">
        <v>0</v>
      </c>
      <c r="E40" s="74">
        <v>0</v>
      </c>
      <c r="F40" s="74">
        <v>0</v>
      </c>
      <c r="G40" s="74">
        <v>0</v>
      </c>
      <c r="H40" s="75">
        <v>0</v>
      </c>
      <c r="I40" s="74">
        <v>163.60654801200002</v>
      </c>
      <c r="J40" s="75">
        <v>150.00200483599997</v>
      </c>
      <c r="K40" s="74">
        <v>82.259060599999998</v>
      </c>
      <c r="L40" s="75">
        <v>95.731932725000007</v>
      </c>
    </row>
    <row r="41" spans="2:12" x14ac:dyDescent="0.25">
      <c r="B41" s="86" t="s">
        <v>38</v>
      </c>
      <c r="C41" s="73">
        <v>170.54509416000002</v>
      </c>
      <c r="D41" s="74">
        <v>121.05115054400001</v>
      </c>
      <c r="E41" s="74">
        <v>143.60784267200003</v>
      </c>
      <c r="F41" s="74">
        <v>183.94389355999999</v>
      </c>
      <c r="G41" s="74">
        <v>134.36958462800001</v>
      </c>
      <c r="H41" s="75">
        <v>149.54817649600002</v>
      </c>
      <c r="I41" s="74">
        <v>126.56243477599999</v>
      </c>
      <c r="J41" s="75">
        <v>157.187963784</v>
      </c>
      <c r="K41" s="74">
        <v>138.25198912000002</v>
      </c>
      <c r="L41" s="75">
        <v>84.379282500000002</v>
      </c>
    </row>
    <row r="42" spans="2:12" x14ac:dyDescent="0.25">
      <c r="B42" s="86" t="s">
        <v>39</v>
      </c>
      <c r="C42" s="73">
        <v>59.234733200000001</v>
      </c>
      <c r="D42" s="74">
        <v>45.148745341999998</v>
      </c>
      <c r="E42" s="74">
        <v>44.582282171000024</v>
      </c>
      <c r="F42" s="74">
        <v>39.270196387000006</v>
      </c>
      <c r="G42" s="74">
        <v>21.437599978000001</v>
      </c>
      <c r="H42" s="75">
        <v>29.262104520000001</v>
      </c>
      <c r="I42" s="74">
        <v>15.72056089699999</v>
      </c>
      <c r="J42" s="75">
        <v>9.9081305499999992</v>
      </c>
      <c r="K42" s="74">
        <v>0</v>
      </c>
      <c r="L42" s="75">
        <v>0</v>
      </c>
    </row>
    <row r="43" spans="2:12" x14ac:dyDescent="0.25">
      <c r="B43" s="86" t="s">
        <v>40</v>
      </c>
      <c r="C43" s="73">
        <v>81.591928270000011</v>
      </c>
      <c r="D43" s="74">
        <v>80.829372239999998</v>
      </c>
      <c r="E43" s="74">
        <v>92.324550392000191</v>
      </c>
      <c r="F43" s="74">
        <v>96.067880633999991</v>
      </c>
      <c r="G43" s="74">
        <v>97.933402579999992</v>
      </c>
      <c r="H43" s="75">
        <v>93.262366639999996</v>
      </c>
      <c r="I43" s="74">
        <v>89.746530664999995</v>
      </c>
      <c r="J43" s="75">
        <v>79.193108229999993</v>
      </c>
      <c r="K43" s="74">
        <v>32.104553200000005</v>
      </c>
      <c r="L43" s="75">
        <v>0</v>
      </c>
    </row>
    <row r="44" spans="2:12" x14ac:dyDescent="0.25">
      <c r="B44" s="86" t="s">
        <v>41</v>
      </c>
      <c r="C44" s="73">
        <v>43.626845950000003</v>
      </c>
      <c r="D44" s="74">
        <v>29.002215645000003</v>
      </c>
      <c r="E44" s="74">
        <v>40.643639690000008</v>
      </c>
      <c r="F44" s="74">
        <v>48.839248399000006</v>
      </c>
      <c r="G44" s="74">
        <v>37.457768990000005</v>
      </c>
      <c r="H44" s="75">
        <v>41.811996144999988</v>
      </c>
      <c r="I44" s="74">
        <v>59.223544114999982</v>
      </c>
      <c r="J44" s="75">
        <v>47.892656422999984</v>
      </c>
      <c r="K44" s="74">
        <v>35.451354675000012</v>
      </c>
      <c r="L44" s="75">
        <v>28.444388400000001</v>
      </c>
    </row>
    <row r="45" spans="2:12" x14ac:dyDescent="0.25">
      <c r="B45" s="86" t="s">
        <v>42</v>
      </c>
      <c r="C45" s="73">
        <v>173.87522752728952</v>
      </c>
      <c r="D45" s="74">
        <v>109.29881760032922</v>
      </c>
      <c r="E45" s="74">
        <v>9.5452454799999984</v>
      </c>
      <c r="F45" s="74">
        <v>18.952992820000002</v>
      </c>
      <c r="G45" s="74">
        <v>17.965946256000002</v>
      </c>
      <c r="H45" s="75">
        <v>12.83375655</v>
      </c>
      <c r="I45" s="74">
        <v>0</v>
      </c>
      <c r="J45" s="75">
        <v>0</v>
      </c>
      <c r="K45" s="74">
        <v>0</v>
      </c>
      <c r="L45" s="75">
        <v>0</v>
      </c>
    </row>
    <row r="46" spans="2:12" ht="15.75" thickBot="1" x14ac:dyDescent="0.3">
      <c r="B46" s="88" t="s">
        <v>95</v>
      </c>
      <c r="C46" s="89">
        <v>0</v>
      </c>
      <c r="D46" s="90">
        <v>0</v>
      </c>
      <c r="E46" s="90">
        <v>0</v>
      </c>
      <c r="F46" s="90">
        <v>0</v>
      </c>
      <c r="G46" s="90">
        <v>0</v>
      </c>
      <c r="H46" s="91">
        <v>0</v>
      </c>
      <c r="I46" s="90">
        <v>30.851820000000004</v>
      </c>
      <c r="J46" s="91">
        <v>0</v>
      </c>
      <c r="K46" s="90">
        <v>15.890255560000002</v>
      </c>
      <c r="L46" s="91">
        <v>12.386997415000002</v>
      </c>
    </row>
    <row r="47" spans="2:12" ht="15.75" thickBot="1" x14ac:dyDescent="0.3">
      <c r="B47" s="31" t="s">
        <v>49</v>
      </c>
      <c r="C47" s="51">
        <f>C34+C36</f>
        <v>1689.6329712572378</v>
      </c>
      <c r="D47" s="52">
        <f t="shared" ref="D47:L47" si="1">D34+D36</f>
        <v>1300.3487465531489</v>
      </c>
      <c r="E47" s="52">
        <f t="shared" si="1"/>
        <v>799.42462640700023</v>
      </c>
      <c r="F47" s="52">
        <f t="shared" si="1"/>
        <v>935.85036376400001</v>
      </c>
      <c r="G47" s="52">
        <f t="shared" si="1"/>
        <v>1144.860138472</v>
      </c>
      <c r="H47" s="53">
        <f t="shared" si="1"/>
        <v>1364.466047101</v>
      </c>
      <c r="I47" s="52">
        <f t="shared" si="1"/>
        <v>1483.983304075</v>
      </c>
      <c r="J47" s="53">
        <f t="shared" si="1"/>
        <v>1404.8148768725</v>
      </c>
      <c r="K47" s="52">
        <f t="shared" si="1"/>
        <v>1280.9944655637985</v>
      </c>
      <c r="L47" s="53">
        <f t="shared" si="1"/>
        <v>1189.44746676</v>
      </c>
    </row>
    <row r="48" spans="2:12" x14ac:dyDescent="0.25">
      <c r="B48" s="23" t="s">
        <v>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</sheetData>
  <mergeCells count="4">
    <mergeCell ref="B3:B4"/>
    <mergeCell ref="C3:L3"/>
    <mergeCell ref="B27:B28"/>
    <mergeCell ref="C27:L2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24"/>
  <sheetViews>
    <sheetView workbookViewId="0">
      <selection activeCell="L14" sqref="L14"/>
    </sheetView>
  </sheetViews>
  <sheetFormatPr defaultRowHeight="15" x14ac:dyDescent="0.25"/>
  <cols>
    <col min="1" max="1" width="9.140625" style="5"/>
    <col min="2" max="2" width="33.5703125" style="5" customWidth="1"/>
    <col min="3" max="11" width="11.5703125" style="5" bestFit="1" customWidth="1"/>
    <col min="12" max="12" width="11.85546875" style="5" customWidth="1"/>
    <col min="13" max="16384" width="9.140625" style="5"/>
  </cols>
  <sheetData>
    <row r="2" spans="2:12" ht="16.5" thickBot="1" x14ac:dyDescent="0.3">
      <c r="B2" s="21" t="s">
        <v>44</v>
      </c>
      <c r="C2" s="19"/>
      <c r="D2" s="19"/>
      <c r="E2" s="19"/>
      <c r="F2" s="19"/>
      <c r="G2" s="23"/>
      <c r="H2" s="25"/>
      <c r="I2" s="23"/>
      <c r="J2" s="23"/>
      <c r="K2" s="23"/>
      <c r="L2" s="1" t="s">
        <v>45</v>
      </c>
    </row>
    <row r="3" spans="2:12" ht="15" customHeight="1" x14ac:dyDescent="0.25">
      <c r="B3" s="128" t="s">
        <v>2</v>
      </c>
      <c r="C3" s="129" t="s">
        <v>3</v>
      </c>
      <c r="D3" s="130"/>
      <c r="E3" s="130"/>
      <c r="F3" s="130"/>
      <c r="G3" s="130"/>
      <c r="H3" s="130"/>
      <c r="I3" s="130"/>
      <c r="J3" s="130"/>
      <c r="K3" s="130"/>
      <c r="L3" s="130"/>
    </row>
    <row r="4" spans="2:12" ht="15.75" customHeight="1" thickBot="1" x14ac:dyDescent="0.3">
      <c r="B4" s="124"/>
      <c r="C4" s="2">
        <v>2015</v>
      </c>
      <c r="D4" s="28">
        <v>2016</v>
      </c>
      <c r="E4" s="28">
        <v>2017</v>
      </c>
      <c r="F4" s="28">
        <v>2018</v>
      </c>
      <c r="G4" s="28">
        <v>2019</v>
      </c>
      <c r="H4" s="29">
        <v>2020</v>
      </c>
      <c r="I4" s="28">
        <v>2021</v>
      </c>
      <c r="J4" s="29">
        <v>2022</v>
      </c>
      <c r="K4" s="28">
        <v>2023</v>
      </c>
      <c r="L4" s="29">
        <v>2024</v>
      </c>
    </row>
    <row r="5" spans="2:12" x14ac:dyDescent="0.25">
      <c r="B5" s="69" t="s">
        <v>34</v>
      </c>
      <c r="C5" s="70">
        <v>19083574.762269996</v>
      </c>
      <c r="D5" s="71">
        <v>16519913.954759996</v>
      </c>
      <c r="E5" s="71">
        <v>15128232.71013302</v>
      </c>
      <c r="F5" s="71">
        <v>15231820.656680251</v>
      </c>
      <c r="G5" s="71">
        <v>15372005.740874292</v>
      </c>
      <c r="H5" s="71">
        <v>10195644.430771006</v>
      </c>
      <c r="I5" s="71">
        <v>10048172.096714448</v>
      </c>
      <c r="J5" s="72">
        <v>12953621.743335569</v>
      </c>
      <c r="K5" s="71">
        <v>13998939.490991825</v>
      </c>
      <c r="L5" s="72">
        <v>16504509.442805853</v>
      </c>
    </row>
    <row r="6" spans="2:12" x14ac:dyDescent="0.25">
      <c r="B6" s="69" t="s">
        <v>46</v>
      </c>
      <c r="C6" s="73">
        <v>19083574.762269996</v>
      </c>
      <c r="D6" s="71">
        <v>16519913.954759996</v>
      </c>
      <c r="E6" s="71">
        <v>15128232.71013302</v>
      </c>
      <c r="F6" s="71">
        <v>15231820.656680251</v>
      </c>
      <c r="G6" s="71">
        <v>15372005.740874292</v>
      </c>
      <c r="H6" s="71">
        <v>10195644.430771006</v>
      </c>
      <c r="I6" s="71">
        <v>10048172.096714448</v>
      </c>
      <c r="J6" s="72">
        <v>12953621.743335569</v>
      </c>
      <c r="K6" s="71">
        <v>13998939.490991825</v>
      </c>
      <c r="L6" s="72">
        <v>16504509.442805853</v>
      </c>
    </row>
    <row r="7" spans="2:12" x14ac:dyDescent="0.25">
      <c r="B7" s="11" t="s">
        <v>6</v>
      </c>
      <c r="C7" s="12">
        <v>19083574.762269996</v>
      </c>
      <c r="D7" s="13">
        <v>16519913.954759996</v>
      </c>
      <c r="E7" s="13">
        <v>15128232.71013302</v>
      </c>
      <c r="F7" s="13">
        <v>15231820.656680251</v>
      </c>
      <c r="G7" s="13">
        <v>15372005.740874292</v>
      </c>
      <c r="H7" s="14">
        <v>10195644.430771006</v>
      </c>
      <c r="I7" s="13">
        <v>10048172.096714448</v>
      </c>
      <c r="J7" s="14">
        <v>12953621.743335569</v>
      </c>
      <c r="K7" s="13">
        <v>13998939.490991825</v>
      </c>
      <c r="L7" s="14">
        <v>16504509.442805853</v>
      </c>
    </row>
    <row r="8" spans="2:12" x14ac:dyDescent="0.25">
      <c r="B8" s="15" t="s">
        <v>7</v>
      </c>
      <c r="C8" s="16">
        <v>19083574.762269996</v>
      </c>
      <c r="D8" s="17">
        <v>16519913.954759996</v>
      </c>
      <c r="E8" s="17">
        <v>15128232.710133018</v>
      </c>
      <c r="F8" s="17">
        <v>15231820.656680251</v>
      </c>
      <c r="G8" s="17">
        <v>15372005.740874292</v>
      </c>
      <c r="H8" s="18">
        <v>10195644.430771004</v>
      </c>
      <c r="I8" s="17">
        <v>10048172.096714448</v>
      </c>
      <c r="J8" s="18">
        <v>12953621.743335569</v>
      </c>
      <c r="K8" s="17">
        <v>13998939.490991825</v>
      </c>
      <c r="L8" s="18">
        <v>16504509.442805855</v>
      </c>
    </row>
    <row r="9" spans="2:12" x14ac:dyDescent="0.25">
      <c r="B9" s="69" t="s">
        <v>47</v>
      </c>
      <c r="C9" s="73">
        <v>18930541.210909996</v>
      </c>
      <c r="D9" s="74">
        <v>16373128.220719997</v>
      </c>
      <c r="E9" s="74">
        <v>14954526.667459998</v>
      </c>
      <c r="F9" s="74">
        <v>15048005.30146</v>
      </c>
      <c r="G9" s="74">
        <v>15186607.156529993</v>
      </c>
      <c r="H9" s="75">
        <v>10053874.941139998</v>
      </c>
      <c r="I9" s="74">
        <v>9895001.2492699958</v>
      </c>
      <c r="J9" s="75">
        <v>12773179.602840001</v>
      </c>
      <c r="K9" s="74">
        <v>13807308.639420003</v>
      </c>
      <c r="L9" s="75">
        <v>16286940.5156</v>
      </c>
    </row>
    <row r="10" spans="2:12" ht="15.75" thickBot="1" x14ac:dyDescent="0.3">
      <c r="B10" s="76" t="s">
        <v>48</v>
      </c>
      <c r="C10" s="77">
        <v>153033.55135999998</v>
      </c>
      <c r="D10" s="78">
        <v>146785.73404000001</v>
      </c>
      <c r="E10" s="78">
        <v>173706.04267302039</v>
      </c>
      <c r="F10" s="78">
        <v>183815.35522025041</v>
      </c>
      <c r="G10" s="78">
        <v>185398.58434429931</v>
      </c>
      <c r="H10" s="79">
        <v>141769.4896310074</v>
      </c>
      <c r="I10" s="78">
        <v>153170.84744445168</v>
      </c>
      <c r="J10" s="79">
        <v>180442.14049556834</v>
      </c>
      <c r="K10" s="78">
        <v>191630.85157182225</v>
      </c>
      <c r="L10" s="79">
        <v>217568.92720585482</v>
      </c>
    </row>
    <row r="11" spans="2:12" ht="15.75" thickBot="1" x14ac:dyDescent="0.3">
      <c r="B11" s="64" t="s">
        <v>49</v>
      </c>
      <c r="C11" s="55">
        <f>C8</f>
        <v>19083574.762269996</v>
      </c>
      <c r="D11" s="56">
        <f t="shared" ref="D11:L11" si="0">D8</f>
        <v>16519913.954759996</v>
      </c>
      <c r="E11" s="56">
        <f t="shared" si="0"/>
        <v>15128232.710133018</v>
      </c>
      <c r="F11" s="56">
        <f t="shared" si="0"/>
        <v>15231820.656680251</v>
      </c>
      <c r="G11" s="56">
        <f t="shared" si="0"/>
        <v>15372005.740874292</v>
      </c>
      <c r="H11" s="57">
        <f t="shared" si="0"/>
        <v>10195644.430771004</v>
      </c>
      <c r="I11" s="56">
        <f t="shared" si="0"/>
        <v>10048172.096714448</v>
      </c>
      <c r="J11" s="57">
        <f t="shared" si="0"/>
        <v>12953621.743335569</v>
      </c>
      <c r="K11" s="56">
        <f t="shared" si="0"/>
        <v>13998939.490991825</v>
      </c>
      <c r="L11" s="57">
        <f t="shared" si="0"/>
        <v>16504509.442805855</v>
      </c>
    </row>
    <row r="12" spans="2:12" x14ac:dyDescent="0.25">
      <c r="B12" s="23" t="s">
        <v>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2:12" x14ac:dyDescent="0.25">
      <c r="B13" s="23"/>
      <c r="C13" s="26"/>
      <c r="D13" s="26"/>
      <c r="E13" s="26"/>
      <c r="F13" s="26"/>
      <c r="G13" s="26"/>
      <c r="H13" s="26"/>
      <c r="I13" s="23"/>
      <c r="J13" s="23"/>
      <c r="K13" s="23"/>
      <c r="L13" s="23"/>
    </row>
    <row r="14" spans="2:12" ht="16.5" thickBot="1" x14ac:dyDescent="0.3">
      <c r="B14" s="21" t="s">
        <v>44</v>
      </c>
      <c r="C14" s="23"/>
      <c r="D14" s="23"/>
      <c r="E14" s="23"/>
      <c r="F14" s="23"/>
      <c r="G14" s="23"/>
      <c r="H14" s="25"/>
      <c r="I14" s="23"/>
      <c r="J14" s="23"/>
      <c r="K14" s="23"/>
      <c r="L14" s="1" t="s">
        <v>111</v>
      </c>
    </row>
    <row r="15" spans="2:12" ht="15" customHeight="1" x14ac:dyDescent="0.25">
      <c r="B15" s="128" t="s">
        <v>2</v>
      </c>
      <c r="C15" s="129" t="s">
        <v>3</v>
      </c>
      <c r="D15" s="130"/>
      <c r="E15" s="130"/>
      <c r="F15" s="130"/>
      <c r="G15" s="130"/>
      <c r="H15" s="130"/>
      <c r="I15" s="130"/>
      <c r="J15" s="130"/>
      <c r="K15" s="130"/>
      <c r="L15" s="130"/>
    </row>
    <row r="16" spans="2:12" ht="15.75" customHeight="1" thickBot="1" x14ac:dyDescent="0.3">
      <c r="B16" s="124"/>
      <c r="C16" s="2">
        <v>2015</v>
      </c>
      <c r="D16" s="28">
        <v>2016</v>
      </c>
      <c r="E16" s="28">
        <v>2017</v>
      </c>
      <c r="F16" s="28">
        <v>2018</v>
      </c>
      <c r="G16" s="28">
        <v>2019</v>
      </c>
      <c r="H16" s="29">
        <v>2020</v>
      </c>
      <c r="I16" s="28">
        <v>2021</v>
      </c>
      <c r="J16" s="29">
        <v>2022</v>
      </c>
      <c r="K16" s="28">
        <v>2023</v>
      </c>
      <c r="L16" s="29">
        <v>2024</v>
      </c>
    </row>
    <row r="17" spans="2:12" x14ac:dyDescent="0.25">
      <c r="B17" s="69" t="s">
        <v>34</v>
      </c>
      <c r="C17" s="70">
        <v>1641.1874295552198</v>
      </c>
      <c r="D17" s="71">
        <v>1420.7126001093598</v>
      </c>
      <c r="E17" s="71">
        <v>1301.0280130714398</v>
      </c>
      <c r="F17" s="71">
        <v>1309.9365764745016</v>
      </c>
      <c r="G17" s="71">
        <v>1321.9924937151891</v>
      </c>
      <c r="H17" s="71">
        <v>876.82542104630659</v>
      </c>
      <c r="I17" s="71">
        <v>864.14280031744261</v>
      </c>
      <c r="J17" s="72">
        <v>1114.011469926859</v>
      </c>
      <c r="K17" s="71">
        <v>1203.908796225297</v>
      </c>
      <c r="L17" s="72">
        <v>1419.3878120813033</v>
      </c>
    </row>
    <row r="18" spans="2:12" x14ac:dyDescent="0.25">
      <c r="B18" s="69" t="s">
        <v>46</v>
      </c>
      <c r="C18" s="73">
        <v>1641.1874295552198</v>
      </c>
      <c r="D18" s="71">
        <v>1420.7126001093598</v>
      </c>
      <c r="E18" s="71">
        <v>1301.0280130714398</v>
      </c>
      <c r="F18" s="71">
        <v>1309.9365764745016</v>
      </c>
      <c r="G18" s="71">
        <v>1321.9924937151891</v>
      </c>
      <c r="H18" s="71">
        <v>876.82542104630659</v>
      </c>
      <c r="I18" s="71">
        <v>864.14280031744261</v>
      </c>
      <c r="J18" s="72">
        <v>1114.011469926859</v>
      </c>
      <c r="K18" s="71">
        <v>1203.908796225297</v>
      </c>
      <c r="L18" s="72">
        <v>1419.3878120813033</v>
      </c>
    </row>
    <row r="19" spans="2:12" x14ac:dyDescent="0.25">
      <c r="B19" s="11" t="s">
        <v>6</v>
      </c>
      <c r="C19" s="12">
        <v>1641.1874295552198</v>
      </c>
      <c r="D19" s="13">
        <v>1420.7126001093598</v>
      </c>
      <c r="E19" s="13">
        <v>1301.0280130714398</v>
      </c>
      <c r="F19" s="13">
        <v>1309.9365764745016</v>
      </c>
      <c r="G19" s="13">
        <v>1321.9924937151891</v>
      </c>
      <c r="H19" s="14">
        <v>876.82542104630659</v>
      </c>
      <c r="I19" s="13">
        <v>864.14280031744261</v>
      </c>
      <c r="J19" s="14">
        <v>1114.011469926859</v>
      </c>
      <c r="K19" s="13">
        <v>1203.908796225297</v>
      </c>
      <c r="L19" s="14">
        <v>1419.3878120813033</v>
      </c>
    </row>
    <row r="20" spans="2:12" x14ac:dyDescent="0.25">
      <c r="B20" s="15" t="s">
        <v>7</v>
      </c>
      <c r="C20" s="16">
        <v>1641.1874295552195</v>
      </c>
      <c r="D20" s="17">
        <v>1420.7126001093598</v>
      </c>
      <c r="E20" s="17">
        <v>1301.0280130714395</v>
      </c>
      <c r="F20" s="17">
        <v>1309.9365764745016</v>
      </c>
      <c r="G20" s="17">
        <v>1321.9924937151893</v>
      </c>
      <c r="H20" s="18">
        <v>876.82542104630647</v>
      </c>
      <c r="I20" s="17">
        <v>864.14280031744249</v>
      </c>
      <c r="J20" s="18">
        <v>1114.011469926859</v>
      </c>
      <c r="K20" s="17">
        <v>1203.908796225297</v>
      </c>
      <c r="L20" s="18">
        <v>1419.3878120813035</v>
      </c>
    </row>
    <row r="21" spans="2:12" x14ac:dyDescent="0.25">
      <c r="B21" s="69" t="s">
        <v>47</v>
      </c>
      <c r="C21" s="73">
        <v>1628.0265441382596</v>
      </c>
      <c r="D21" s="74">
        <v>1408.0890269819197</v>
      </c>
      <c r="E21" s="74">
        <v>1286.0892934015599</v>
      </c>
      <c r="F21" s="74">
        <v>1294.12845592556</v>
      </c>
      <c r="G21" s="74">
        <v>1306.0482154615795</v>
      </c>
      <c r="H21" s="75">
        <v>864.63324493803987</v>
      </c>
      <c r="I21" s="74">
        <v>850.97010743721967</v>
      </c>
      <c r="J21" s="75">
        <v>1098.4934458442401</v>
      </c>
      <c r="K21" s="74">
        <v>1187.4285429901204</v>
      </c>
      <c r="L21" s="75">
        <v>1400.6768843416</v>
      </c>
    </row>
    <row r="22" spans="2:12" ht="15.75" thickBot="1" x14ac:dyDescent="0.3">
      <c r="B22" s="76" t="s">
        <v>48</v>
      </c>
      <c r="C22" s="77">
        <v>13.160885416959999</v>
      </c>
      <c r="D22" s="78">
        <v>12.623573127440002</v>
      </c>
      <c r="E22" s="78">
        <v>14.938719669879754</v>
      </c>
      <c r="F22" s="78">
        <v>15.808120548941536</v>
      </c>
      <c r="G22" s="78">
        <v>15.944278253609742</v>
      </c>
      <c r="H22" s="79">
        <v>12.192176108266636</v>
      </c>
      <c r="I22" s="78">
        <v>13.172692880222845</v>
      </c>
      <c r="J22" s="79">
        <v>15.518024082618878</v>
      </c>
      <c r="K22" s="78">
        <v>16.480253235176715</v>
      </c>
      <c r="L22" s="79">
        <v>18.710927739703514</v>
      </c>
    </row>
    <row r="23" spans="2:12" ht="15.75" thickBot="1" x14ac:dyDescent="0.3">
      <c r="B23" s="64" t="s">
        <v>49</v>
      </c>
      <c r="C23" s="55">
        <f>C20</f>
        <v>1641.1874295552195</v>
      </c>
      <c r="D23" s="56">
        <f t="shared" ref="D23:L23" si="1">D20</f>
        <v>1420.7126001093598</v>
      </c>
      <c r="E23" s="56">
        <f t="shared" si="1"/>
        <v>1301.0280130714395</v>
      </c>
      <c r="F23" s="56">
        <f t="shared" si="1"/>
        <v>1309.9365764745016</v>
      </c>
      <c r="G23" s="56">
        <f t="shared" si="1"/>
        <v>1321.9924937151893</v>
      </c>
      <c r="H23" s="57">
        <f t="shared" si="1"/>
        <v>876.82542104630647</v>
      </c>
      <c r="I23" s="56">
        <f t="shared" si="1"/>
        <v>864.14280031744249</v>
      </c>
      <c r="J23" s="57">
        <f t="shared" si="1"/>
        <v>1114.011469926859</v>
      </c>
      <c r="K23" s="56">
        <f t="shared" si="1"/>
        <v>1203.908796225297</v>
      </c>
      <c r="L23" s="57">
        <f t="shared" si="1"/>
        <v>1419.3878120813035</v>
      </c>
    </row>
    <row r="24" spans="2:12" x14ac:dyDescent="0.25">
      <c r="B24" s="23" t="s">
        <v>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</sheetData>
  <mergeCells count="4">
    <mergeCell ref="B3:B4"/>
    <mergeCell ref="C3:L3"/>
    <mergeCell ref="B15:B16"/>
    <mergeCell ref="C15:L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L24"/>
  <sheetViews>
    <sheetView workbookViewId="0">
      <selection activeCell="B2" sqref="B2:L24"/>
    </sheetView>
  </sheetViews>
  <sheetFormatPr defaultRowHeight="15" x14ac:dyDescent="0.25"/>
  <cols>
    <col min="1" max="1" width="9.140625" style="5"/>
    <col min="2" max="2" width="33.7109375" style="5" customWidth="1"/>
    <col min="3" max="11" width="10.5703125" style="5" bestFit="1" customWidth="1"/>
    <col min="12" max="12" width="10.5703125" style="5" customWidth="1"/>
    <col min="13" max="16384" width="9.140625" style="5"/>
  </cols>
  <sheetData>
    <row r="2" spans="2:12" ht="16.5" thickBot="1" x14ac:dyDescent="0.3">
      <c r="B2" s="21" t="s">
        <v>112</v>
      </c>
      <c r="C2" s="19"/>
      <c r="D2" s="19"/>
      <c r="E2" s="19"/>
      <c r="F2" s="19"/>
      <c r="G2" s="23"/>
      <c r="H2" s="25"/>
      <c r="I2" s="23"/>
      <c r="J2" s="23"/>
      <c r="K2" s="23"/>
      <c r="L2" s="1" t="s">
        <v>45</v>
      </c>
    </row>
    <row r="3" spans="2:12" ht="15" customHeight="1" x14ac:dyDescent="0.25">
      <c r="B3" s="128" t="s">
        <v>2</v>
      </c>
      <c r="C3" s="129" t="s">
        <v>3</v>
      </c>
      <c r="D3" s="130"/>
      <c r="E3" s="130"/>
      <c r="F3" s="130"/>
      <c r="G3" s="130"/>
      <c r="H3" s="130"/>
      <c r="I3" s="130"/>
      <c r="J3" s="130"/>
      <c r="K3" s="130"/>
      <c r="L3" s="130"/>
    </row>
    <row r="4" spans="2:12" ht="15.75" customHeight="1" thickBot="1" x14ac:dyDescent="0.3">
      <c r="B4" s="124"/>
      <c r="C4" s="2">
        <v>2015</v>
      </c>
      <c r="D4" s="28">
        <v>2016</v>
      </c>
      <c r="E4" s="28">
        <v>2017</v>
      </c>
      <c r="F4" s="28">
        <v>2018</v>
      </c>
      <c r="G4" s="28">
        <v>2019</v>
      </c>
      <c r="H4" s="29">
        <v>2020</v>
      </c>
      <c r="I4" s="28">
        <v>2021</v>
      </c>
      <c r="J4" s="29">
        <v>2022</v>
      </c>
      <c r="K4" s="28">
        <v>2023</v>
      </c>
      <c r="L4" s="29">
        <v>2024</v>
      </c>
    </row>
    <row r="5" spans="2:12" x14ac:dyDescent="0.25">
      <c r="B5" s="69" t="s">
        <v>34</v>
      </c>
      <c r="C5" s="70">
        <v>3508084.4052999988</v>
      </c>
      <c r="D5" s="71">
        <v>4670778.2001180891</v>
      </c>
      <c r="E5" s="71">
        <v>5732645.8568250332</v>
      </c>
      <c r="F5" s="71">
        <v>5668365.1465006713</v>
      </c>
      <c r="G5" s="71">
        <v>5367769.9965976533</v>
      </c>
      <c r="H5" s="71">
        <v>5942610.1221450698</v>
      </c>
      <c r="I5" s="71">
        <v>5759430.174881909</v>
      </c>
      <c r="J5" s="72">
        <v>5493660.1219528764</v>
      </c>
      <c r="K5" s="71">
        <v>5186955.6154002547</v>
      </c>
      <c r="L5" s="72">
        <v>5106659.2251249216</v>
      </c>
    </row>
    <row r="6" spans="2:12" x14ac:dyDescent="0.25">
      <c r="B6" s="69" t="s">
        <v>46</v>
      </c>
      <c r="C6" s="73">
        <v>3508084.4052999988</v>
      </c>
      <c r="D6" s="71">
        <v>4670778.2001180891</v>
      </c>
      <c r="E6" s="71">
        <v>5732645.8568250332</v>
      </c>
      <c r="F6" s="71">
        <v>5668365.1465006713</v>
      </c>
      <c r="G6" s="71">
        <v>5367769.9965976533</v>
      </c>
      <c r="H6" s="71">
        <v>5942610.1221450698</v>
      </c>
      <c r="I6" s="71">
        <v>5759430.174881909</v>
      </c>
      <c r="J6" s="72">
        <v>5493660.1219528764</v>
      </c>
      <c r="K6" s="71">
        <v>5186955.6154002547</v>
      </c>
      <c r="L6" s="72">
        <v>5106659.2251249216</v>
      </c>
    </row>
    <row r="7" spans="2:12" x14ac:dyDescent="0.25">
      <c r="B7" s="11" t="s">
        <v>6</v>
      </c>
      <c r="C7" s="12">
        <v>3508084.4052999988</v>
      </c>
      <c r="D7" s="13">
        <v>4670778.2001180891</v>
      </c>
      <c r="E7" s="13">
        <v>5732645.8568250332</v>
      </c>
      <c r="F7" s="13">
        <v>5668365.1465006713</v>
      </c>
      <c r="G7" s="13">
        <v>5367769.9965976533</v>
      </c>
      <c r="H7" s="14">
        <v>5942610.1221450698</v>
      </c>
      <c r="I7" s="13">
        <v>5759430.174881909</v>
      </c>
      <c r="J7" s="14">
        <v>5493660.1219528764</v>
      </c>
      <c r="K7" s="13">
        <v>5186955.6154002547</v>
      </c>
      <c r="L7" s="14">
        <v>5106659.2251249216</v>
      </c>
    </row>
    <row r="8" spans="2:12" x14ac:dyDescent="0.25">
      <c r="B8" s="15" t="s">
        <v>7</v>
      </c>
      <c r="C8" s="16">
        <v>3508084.4052999988</v>
      </c>
      <c r="D8" s="17">
        <v>4670778.2001180891</v>
      </c>
      <c r="E8" s="17">
        <v>5732645.8568250332</v>
      </c>
      <c r="F8" s="17">
        <v>5668365.1465006713</v>
      </c>
      <c r="G8" s="17">
        <v>5367769.9965976533</v>
      </c>
      <c r="H8" s="18">
        <v>5942610.1221450698</v>
      </c>
      <c r="I8" s="17">
        <v>5759430.174881909</v>
      </c>
      <c r="J8" s="18">
        <v>5493660.1219528764</v>
      </c>
      <c r="K8" s="17">
        <v>5186955.6154002547</v>
      </c>
      <c r="L8" s="18">
        <v>5106659.2251249216</v>
      </c>
    </row>
    <row r="9" spans="2:12" x14ac:dyDescent="0.25">
      <c r="B9" s="69" t="s">
        <v>47</v>
      </c>
      <c r="C9" s="73">
        <v>3440665.810649999</v>
      </c>
      <c r="D9" s="74">
        <v>4595551.7963699978</v>
      </c>
      <c r="E9" s="74">
        <v>5653397.4552599993</v>
      </c>
      <c r="F9" s="74">
        <v>5593826.7434299998</v>
      </c>
      <c r="G9" s="74">
        <v>5298015.391379999</v>
      </c>
      <c r="H9" s="75">
        <v>5860144.8206099989</v>
      </c>
      <c r="I9" s="74">
        <v>5669219.6295400001</v>
      </c>
      <c r="J9" s="75">
        <v>5409323.8650399987</v>
      </c>
      <c r="K9" s="74">
        <v>5111131.4492999995</v>
      </c>
      <c r="L9" s="75">
        <v>5027480.7496199999</v>
      </c>
    </row>
    <row r="10" spans="2:12" ht="15.75" thickBot="1" x14ac:dyDescent="0.3">
      <c r="B10" s="76" t="s">
        <v>48</v>
      </c>
      <c r="C10" s="77">
        <v>67418.594649999999</v>
      </c>
      <c r="D10" s="78">
        <v>75226.403748091572</v>
      </c>
      <c r="E10" s="78">
        <v>79248.401565034233</v>
      </c>
      <c r="F10" s="78">
        <v>74538.40307067176</v>
      </c>
      <c r="G10" s="78">
        <v>69754.605217654171</v>
      </c>
      <c r="H10" s="79">
        <v>82465.301535071252</v>
      </c>
      <c r="I10" s="78">
        <v>90210.545341909165</v>
      </c>
      <c r="J10" s="79">
        <v>84336.256912878234</v>
      </c>
      <c r="K10" s="78">
        <v>75824.166100255592</v>
      </c>
      <c r="L10" s="79">
        <v>79178.47550492156</v>
      </c>
    </row>
    <row r="11" spans="2:12" ht="15.75" thickBot="1" x14ac:dyDescent="0.3">
      <c r="B11" s="64" t="s">
        <v>49</v>
      </c>
      <c r="C11" s="55">
        <f>C8</f>
        <v>3508084.4052999988</v>
      </c>
      <c r="D11" s="56">
        <f t="shared" ref="D11:L11" si="0">D8</f>
        <v>4670778.2001180891</v>
      </c>
      <c r="E11" s="56">
        <f t="shared" si="0"/>
        <v>5732645.8568250332</v>
      </c>
      <c r="F11" s="56">
        <f t="shared" si="0"/>
        <v>5668365.1465006713</v>
      </c>
      <c r="G11" s="56">
        <f t="shared" si="0"/>
        <v>5367769.9965976533</v>
      </c>
      <c r="H11" s="57">
        <f t="shared" si="0"/>
        <v>5942610.1221450698</v>
      </c>
      <c r="I11" s="56">
        <f t="shared" si="0"/>
        <v>5759430.174881909</v>
      </c>
      <c r="J11" s="57">
        <f t="shared" si="0"/>
        <v>5493660.1219528764</v>
      </c>
      <c r="K11" s="56">
        <f t="shared" si="0"/>
        <v>5186955.6154002547</v>
      </c>
      <c r="L11" s="57">
        <f t="shared" si="0"/>
        <v>5106659.2251249216</v>
      </c>
    </row>
    <row r="12" spans="2:12" x14ac:dyDescent="0.25">
      <c r="B12" s="23" t="s">
        <v>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2:12" x14ac:dyDescent="0.25">
      <c r="B13" s="23"/>
      <c r="C13" s="26"/>
      <c r="D13" s="26"/>
      <c r="E13" s="26"/>
      <c r="F13" s="26"/>
      <c r="G13" s="26"/>
      <c r="H13" s="26"/>
      <c r="I13" s="23"/>
      <c r="J13" s="23"/>
      <c r="K13" s="23"/>
      <c r="L13" s="23"/>
    </row>
    <row r="14" spans="2:12" ht="16.5" thickBot="1" x14ac:dyDescent="0.3">
      <c r="B14" s="21" t="s">
        <v>112</v>
      </c>
      <c r="C14" s="23"/>
      <c r="D14" s="23"/>
      <c r="E14" s="23"/>
      <c r="F14" s="23"/>
      <c r="G14" s="23"/>
      <c r="H14" s="25"/>
      <c r="I14" s="23"/>
      <c r="J14" s="23"/>
      <c r="K14" s="23"/>
      <c r="L14" s="1" t="s">
        <v>111</v>
      </c>
    </row>
    <row r="15" spans="2:12" ht="15" customHeight="1" x14ac:dyDescent="0.25">
      <c r="B15" s="128" t="s">
        <v>2</v>
      </c>
      <c r="C15" s="129" t="s">
        <v>3</v>
      </c>
      <c r="D15" s="130"/>
      <c r="E15" s="130"/>
      <c r="F15" s="130"/>
      <c r="G15" s="130"/>
      <c r="H15" s="130"/>
      <c r="I15" s="130"/>
      <c r="J15" s="130"/>
      <c r="K15" s="130"/>
      <c r="L15" s="130"/>
    </row>
    <row r="16" spans="2:12" ht="15.75" customHeight="1" thickBot="1" x14ac:dyDescent="0.3">
      <c r="B16" s="124"/>
      <c r="C16" s="2">
        <v>2015</v>
      </c>
      <c r="D16" s="28">
        <v>2016</v>
      </c>
      <c r="E16" s="28">
        <v>2017</v>
      </c>
      <c r="F16" s="28">
        <v>2018</v>
      </c>
      <c r="G16" s="28">
        <v>2019</v>
      </c>
      <c r="H16" s="29">
        <v>2020</v>
      </c>
      <c r="I16" s="28">
        <v>2021</v>
      </c>
      <c r="J16" s="29">
        <v>2022</v>
      </c>
      <c r="K16" s="28">
        <v>2023</v>
      </c>
      <c r="L16" s="29">
        <v>2024</v>
      </c>
    </row>
    <row r="17" spans="2:12" x14ac:dyDescent="0.25">
      <c r="B17" s="69" t="s">
        <v>34</v>
      </c>
      <c r="C17" s="70">
        <v>301.69525885579992</v>
      </c>
      <c r="D17" s="71">
        <v>401.68692521015566</v>
      </c>
      <c r="E17" s="71">
        <v>493.00754368695289</v>
      </c>
      <c r="F17" s="71">
        <v>487.47940259905772</v>
      </c>
      <c r="G17" s="71">
        <v>461.62821970739822</v>
      </c>
      <c r="H17" s="71">
        <v>511.06447050447599</v>
      </c>
      <c r="I17" s="71">
        <v>495.31099503984422</v>
      </c>
      <c r="J17" s="72">
        <v>472.45477048794737</v>
      </c>
      <c r="K17" s="71">
        <v>446.07818292442192</v>
      </c>
      <c r="L17" s="72">
        <v>439.17269336074327</v>
      </c>
    </row>
    <row r="18" spans="2:12" x14ac:dyDescent="0.25">
      <c r="B18" s="69" t="s">
        <v>46</v>
      </c>
      <c r="C18" s="73">
        <v>301.69525885579992</v>
      </c>
      <c r="D18" s="71">
        <v>401.68692521015566</v>
      </c>
      <c r="E18" s="71">
        <v>493.00754368695289</v>
      </c>
      <c r="F18" s="71">
        <v>487.47940259905772</v>
      </c>
      <c r="G18" s="71">
        <v>461.62821970739822</v>
      </c>
      <c r="H18" s="71">
        <v>511.06447050447599</v>
      </c>
      <c r="I18" s="71">
        <v>495.31099503984422</v>
      </c>
      <c r="J18" s="72">
        <v>472.45477048794737</v>
      </c>
      <c r="K18" s="71">
        <v>446.07818292442192</v>
      </c>
      <c r="L18" s="72">
        <v>439.17269336074327</v>
      </c>
    </row>
    <row r="19" spans="2:12" x14ac:dyDescent="0.25">
      <c r="B19" s="11" t="s">
        <v>6</v>
      </c>
      <c r="C19" s="12">
        <v>301.69525885579992</v>
      </c>
      <c r="D19" s="13">
        <v>401.68692521015566</v>
      </c>
      <c r="E19" s="13">
        <v>493.00754368695289</v>
      </c>
      <c r="F19" s="13">
        <v>487.47940259905772</v>
      </c>
      <c r="G19" s="13">
        <v>461.62821970739822</v>
      </c>
      <c r="H19" s="14">
        <v>511.06447050447599</v>
      </c>
      <c r="I19" s="13">
        <v>495.31099503984422</v>
      </c>
      <c r="J19" s="14">
        <v>472.45477048794737</v>
      </c>
      <c r="K19" s="13">
        <v>446.07818292442192</v>
      </c>
      <c r="L19" s="14">
        <v>439.17269336074327</v>
      </c>
    </row>
    <row r="20" spans="2:12" x14ac:dyDescent="0.25">
      <c r="B20" s="15" t="s">
        <v>7</v>
      </c>
      <c r="C20" s="16">
        <v>301.69525885579992</v>
      </c>
      <c r="D20" s="17">
        <v>401.68692521015572</v>
      </c>
      <c r="E20" s="17">
        <v>493.00754368695294</v>
      </c>
      <c r="F20" s="17">
        <v>487.47940259905778</v>
      </c>
      <c r="G20" s="17">
        <v>461.62821970739822</v>
      </c>
      <c r="H20" s="18">
        <v>511.06447050447605</v>
      </c>
      <c r="I20" s="17">
        <v>495.31099503984422</v>
      </c>
      <c r="J20" s="18">
        <v>472.45477048794743</v>
      </c>
      <c r="K20" s="17">
        <v>446.07818292442192</v>
      </c>
      <c r="L20" s="18">
        <v>439.17269336074327</v>
      </c>
    </row>
    <row r="21" spans="2:12" x14ac:dyDescent="0.25">
      <c r="B21" s="69" t="s">
        <v>47</v>
      </c>
      <c r="C21" s="73">
        <v>295.89725971589991</v>
      </c>
      <c r="D21" s="74">
        <v>395.21745448781985</v>
      </c>
      <c r="E21" s="74">
        <v>486.19218115235998</v>
      </c>
      <c r="F21" s="74">
        <v>481.06909993497999</v>
      </c>
      <c r="G21" s="74">
        <v>455.62932365867994</v>
      </c>
      <c r="H21" s="75">
        <v>503.97245457245992</v>
      </c>
      <c r="I21" s="74">
        <v>487.55288814044002</v>
      </c>
      <c r="J21" s="75">
        <v>465.20185239343988</v>
      </c>
      <c r="K21" s="74">
        <v>439.55730463979995</v>
      </c>
      <c r="L21" s="75">
        <v>432.36334446732002</v>
      </c>
    </row>
    <row r="22" spans="2:12" ht="15.75" thickBot="1" x14ac:dyDescent="0.3">
      <c r="B22" s="76" t="s">
        <v>48</v>
      </c>
      <c r="C22" s="77">
        <v>5.7979991398999999</v>
      </c>
      <c r="D22" s="78">
        <v>6.4694707223358758</v>
      </c>
      <c r="E22" s="78">
        <v>6.8153625345929445</v>
      </c>
      <c r="F22" s="78">
        <v>6.4103026640777721</v>
      </c>
      <c r="G22" s="78">
        <v>5.998896048718259</v>
      </c>
      <c r="H22" s="79">
        <v>7.0920159320161282</v>
      </c>
      <c r="I22" s="78">
        <v>7.7581068994041882</v>
      </c>
      <c r="J22" s="79">
        <v>7.2529180945075282</v>
      </c>
      <c r="K22" s="78">
        <v>6.5208782846219808</v>
      </c>
      <c r="L22" s="79">
        <v>6.8093488934232544</v>
      </c>
    </row>
    <row r="23" spans="2:12" ht="15.75" thickBot="1" x14ac:dyDescent="0.3">
      <c r="B23" s="64" t="s">
        <v>49</v>
      </c>
      <c r="C23" s="55">
        <f>C20</f>
        <v>301.69525885579992</v>
      </c>
      <c r="D23" s="56">
        <f t="shared" ref="D23:L23" si="1">D20</f>
        <v>401.68692521015572</v>
      </c>
      <c r="E23" s="56">
        <f t="shared" si="1"/>
        <v>493.00754368695294</v>
      </c>
      <c r="F23" s="56">
        <f t="shared" si="1"/>
        <v>487.47940259905778</v>
      </c>
      <c r="G23" s="56">
        <f t="shared" si="1"/>
        <v>461.62821970739822</v>
      </c>
      <c r="H23" s="57">
        <f t="shared" si="1"/>
        <v>511.06447050447605</v>
      </c>
      <c r="I23" s="56">
        <f t="shared" si="1"/>
        <v>495.31099503984422</v>
      </c>
      <c r="J23" s="57">
        <f t="shared" si="1"/>
        <v>472.45477048794743</v>
      </c>
      <c r="K23" s="56">
        <f t="shared" si="1"/>
        <v>446.07818292442192</v>
      </c>
      <c r="L23" s="57">
        <f t="shared" si="1"/>
        <v>439.17269336074327</v>
      </c>
    </row>
    <row r="24" spans="2:12" x14ac:dyDescent="0.25">
      <c r="B24" s="23" t="s">
        <v>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</sheetData>
  <mergeCells count="4">
    <mergeCell ref="B3:B4"/>
    <mergeCell ref="C3:L3"/>
    <mergeCell ref="B15:B16"/>
    <mergeCell ref="C15:L15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L22"/>
  <sheetViews>
    <sheetView showZeros="0" workbookViewId="0">
      <selection activeCell="F29" sqref="F29"/>
    </sheetView>
  </sheetViews>
  <sheetFormatPr defaultRowHeight="15" x14ac:dyDescent="0.25"/>
  <cols>
    <col min="1" max="1" width="9.140625" style="5"/>
    <col min="2" max="2" width="33.140625" style="5" customWidth="1"/>
    <col min="3" max="11" width="10.5703125" style="5" bestFit="1" customWidth="1"/>
    <col min="12" max="12" width="10.28515625" style="5" customWidth="1"/>
    <col min="13" max="16384" width="9.140625" style="5"/>
  </cols>
  <sheetData>
    <row r="2" spans="2:12" ht="16.5" thickBot="1" x14ac:dyDescent="0.3">
      <c r="B2" s="21" t="s">
        <v>113</v>
      </c>
      <c r="C2" s="19"/>
      <c r="D2" s="19"/>
      <c r="E2" s="19"/>
      <c r="F2" s="19"/>
      <c r="G2" s="23"/>
      <c r="H2" s="25"/>
      <c r="I2" s="23"/>
      <c r="J2" s="23"/>
      <c r="K2" s="23"/>
      <c r="L2" s="27" t="s">
        <v>45</v>
      </c>
    </row>
    <row r="3" spans="2:12" ht="15" customHeight="1" x14ac:dyDescent="0.25">
      <c r="B3" s="128" t="s">
        <v>2</v>
      </c>
      <c r="C3" s="129" t="s">
        <v>3</v>
      </c>
      <c r="D3" s="130"/>
      <c r="E3" s="130"/>
      <c r="F3" s="130"/>
      <c r="G3" s="130"/>
      <c r="H3" s="130"/>
      <c r="I3" s="130"/>
      <c r="J3" s="130"/>
      <c r="K3" s="130"/>
      <c r="L3" s="130"/>
    </row>
    <row r="4" spans="2:12" ht="15.75" customHeight="1" thickBot="1" x14ac:dyDescent="0.3">
      <c r="B4" s="124"/>
      <c r="C4" s="2">
        <v>2015</v>
      </c>
      <c r="D4" s="28">
        <v>2016</v>
      </c>
      <c r="E4" s="28">
        <v>2017</v>
      </c>
      <c r="F4" s="28">
        <v>2018</v>
      </c>
      <c r="G4" s="28">
        <v>2019</v>
      </c>
      <c r="H4" s="29">
        <v>2020</v>
      </c>
      <c r="I4" s="28">
        <v>2021</v>
      </c>
      <c r="J4" s="29">
        <v>2022</v>
      </c>
      <c r="K4" s="28">
        <v>2023</v>
      </c>
      <c r="L4" s="29">
        <v>2024</v>
      </c>
    </row>
    <row r="5" spans="2:12" x14ac:dyDescent="0.25">
      <c r="B5" s="69" t="s">
        <v>34</v>
      </c>
      <c r="C5" s="70">
        <v>657.78316714566154</v>
      </c>
      <c r="D5" s="71">
        <v>5277.9524059691767</v>
      </c>
      <c r="E5" s="71">
        <v>24134.874699897238</v>
      </c>
      <c r="F5" s="71">
        <v>84401.972080015548</v>
      </c>
      <c r="G5" s="71">
        <v>268457.79790987686</v>
      </c>
      <c r="H5" s="71">
        <v>664589.43797066726</v>
      </c>
      <c r="I5" s="71">
        <v>1323320.020044578</v>
      </c>
      <c r="J5" s="72">
        <v>2467747.3051330796</v>
      </c>
      <c r="K5" s="71">
        <v>3747862.6507195444</v>
      </c>
      <c r="L5" s="72">
        <v>4668922.8819633666</v>
      </c>
    </row>
    <row r="6" spans="2:12" x14ac:dyDescent="0.25">
      <c r="B6" s="69" t="s">
        <v>46</v>
      </c>
      <c r="C6" s="73">
        <v>657.78316714566154</v>
      </c>
      <c r="D6" s="71">
        <v>5277.9524059691767</v>
      </c>
      <c r="E6" s="71">
        <v>24134.874699897238</v>
      </c>
      <c r="F6" s="71">
        <v>84401.972080015548</v>
      </c>
      <c r="G6" s="71">
        <v>268457.79790987686</v>
      </c>
      <c r="H6" s="71">
        <v>664589.43797066726</v>
      </c>
      <c r="I6" s="71">
        <v>1323320.020044578</v>
      </c>
      <c r="J6" s="72">
        <v>2467747.3051330796</v>
      </c>
      <c r="K6" s="71">
        <v>3747862.6507195444</v>
      </c>
      <c r="L6" s="72">
        <v>4668922.8819633666</v>
      </c>
    </row>
    <row r="7" spans="2:12" x14ac:dyDescent="0.25">
      <c r="B7" s="11" t="s">
        <v>6</v>
      </c>
      <c r="C7" s="12">
        <v>657.78316714566154</v>
      </c>
      <c r="D7" s="13">
        <v>5277.9524059691767</v>
      </c>
      <c r="E7" s="13">
        <v>24134.874699897238</v>
      </c>
      <c r="F7" s="13">
        <v>84401.972080015548</v>
      </c>
      <c r="G7" s="13">
        <v>268457.79790987686</v>
      </c>
      <c r="H7" s="14">
        <v>664589.43797066726</v>
      </c>
      <c r="I7" s="13">
        <v>1323320.020044578</v>
      </c>
      <c r="J7" s="14">
        <v>2467747.3051330796</v>
      </c>
      <c r="K7" s="13">
        <v>3747862.6507195444</v>
      </c>
      <c r="L7" s="14">
        <v>4668922.8819633666</v>
      </c>
    </row>
    <row r="8" spans="2:12" x14ac:dyDescent="0.25">
      <c r="B8" s="15" t="s">
        <v>7</v>
      </c>
      <c r="C8" s="16">
        <v>657.78316714566154</v>
      </c>
      <c r="D8" s="17">
        <v>5277.9524059691767</v>
      </c>
      <c r="E8" s="17">
        <v>24134.874699897238</v>
      </c>
      <c r="F8" s="17">
        <v>84401.972080015548</v>
      </c>
      <c r="G8" s="17">
        <v>268457.79790987686</v>
      </c>
      <c r="H8" s="18">
        <v>664589.43797066726</v>
      </c>
      <c r="I8" s="17">
        <v>1323320.020044578</v>
      </c>
      <c r="J8" s="18">
        <v>2467747.3051330796</v>
      </c>
      <c r="K8" s="17">
        <v>3747862.6507195444</v>
      </c>
      <c r="L8" s="18">
        <v>4668922.8819633666</v>
      </c>
    </row>
    <row r="9" spans="2:12" ht="15.75" thickBot="1" x14ac:dyDescent="0.3">
      <c r="B9" s="80" t="s">
        <v>48</v>
      </c>
      <c r="C9" s="81">
        <v>657.78316714566154</v>
      </c>
      <c r="D9" s="82">
        <v>5277.9524059691767</v>
      </c>
      <c r="E9" s="82">
        <v>24134.874699897238</v>
      </c>
      <c r="F9" s="82">
        <v>84401.972080015548</v>
      </c>
      <c r="G9" s="82">
        <v>268457.79790987686</v>
      </c>
      <c r="H9" s="83">
        <v>664589.43797066726</v>
      </c>
      <c r="I9" s="82">
        <v>1323320.020044578</v>
      </c>
      <c r="J9" s="83">
        <v>2467747.3051330796</v>
      </c>
      <c r="K9" s="82">
        <v>3747862.6507195444</v>
      </c>
      <c r="L9" s="83">
        <v>4668922.8819633666</v>
      </c>
    </row>
    <row r="10" spans="2:12" ht="15.75" thickBot="1" x14ac:dyDescent="0.3">
      <c r="B10" s="64" t="s">
        <v>49</v>
      </c>
      <c r="C10" s="55">
        <f t="shared" ref="C10:L10" si="0">C8</f>
        <v>657.78316714566154</v>
      </c>
      <c r="D10" s="56">
        <f t="shared" si="0"/>
        <v>5277.9524059691767</v>
      </c>
      <c r="E10" s="56">
        <f t="shared" si="0"/>
        <v>24134.874699897238</v>
      </c>
      <c r="F10" s="56">
        <f t="shared" si="0"/>
        <v>84401.972080015548</v>
      </c>
      <c r="G10" s="56">
        <f t="shared" si="0"/>
        <v>268457.79790987686</v>
      </c>
      <c r="H10" s="57">
        <f t="shared" si="0"/>
        <v>664589.43797066726</v>
      </c>
      <c r="I10" s="56">
        <f t="shared" si="0"/>
        <v>1323320.020044578</v>
      </c>
      <c r="J10" s="57">
        <f t="shared" si="0"/>
        <v>2467747.3051330796</v>
      </c>
      <c r="K10" s="56">
        <f t="shared" si="0"/>
        <v>3747862.6507195444</v>
      </c>
      <c r="L10" s="57">
        <f t="shared" si="0"/>
        <v>4668922.8819633666</v>
      </c>
    </row>
    <row r="11" spans="2:12" x14ac:dyDescent="0.25">
      <c r="B11" s="23" t="s">
        <v>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2" x14ac:dyDescent="0.25">
      <c r="B12" s="23"/>
      <c r="C12" s="26"/>
      <c r="D12" s="26"/>
      <c r="E12" s="26"/>
      <c r="F12" s="26"/>
      <c r="G12" s="26"/>
      <c r="H12" s="26"/>
      <c r="I12" s="23"/>
      <c r="J12" s="23"/>
      <c r="K12" s="23"/>
      <c r="L12" s="23"/>
    </row>
    <row r="13" spans="2:12" ht="16.5" thickBot="1" x14ac:dyDescent="0.3">
      <c r="B13" s="21" t="s">
        <v>113</v>
      </c>
      <c r="C13" s="23"/>
      <c r="D13" s="23"/>
      <c r="E13" s="23"/>
      <c r="F13" s="23"/>
      <c r="G13" s="23"/>
      <c r="H13" s="25"/>
      <c r="I13" s="23"/>
      <c r="J13" s="23"/>
      <c r="K13" s="23"/>
      <c r="L13" s="27" t="s">
        <v>10</v>
      </c>
    </row>
    <row r="14" spans="2:12" ht="15" customHeight="1" x14ac:dyDescent="0.25">
      <c r="B14" s="128" t="s">
        <v>2</v>
      </c>
      <c r="C14" s="129" t="s">
        <v>3</v>
      </c>
      <c r="D14" s="130"/>
      <c r="E14" s="130"/>
      <c r="F14" s="130"/>
      <c r="G14" s="130"/>
      <c r="H14" s="130"/>
      <c r="I14" s="130"/>
      <c r="J14" s="130"/>
      <c r="K14" s="130"/>
      <c r="L14" s="130"/>
    </row>
    <row r="15" spans="2:12" ht="15.75" customHeight="1" thickBot="1" x14ac:dyDescent="0.3">
      <c r="B15" s="124"/>
      <c r="C15" s="2">
        <v>2015</v>
      </c>
      <c r="D15" s="28">
        <v>2016</v>
      </c>
      <c r="E15" s="28">
        <v>2017</v>
      </c>
      <c r="F15" s="28">
        <v>2018</v>
      </c>
      <c r="G15" s="28">
        <v>2019</v>
      </c>
      <c r="H15" s="29">
        <v>2020</v>
      </c>
      <c r="I15" s="28">
        <v>2021</v>
      </c>
      <c r="J15" s="29">
        <v>2022</v>
      </c>
      <c r="K15" s="28">
        <v>2023</v>
      </c>
      <c r="L15" s="29">
        <v>2024</v>
      </c>
    </row>
    <row r="16" spans="2:12" x14ac:dyDescent="0.25">
      <c r="B16" s="69" t="s">
        <v>34</v>
      </c>
      <c r="C16" s="70">
        <v>5.6569352374526892E-2</v>
      </c>
      <c r="D16" s="71">
        <v>0.4539039069133492</v>
      </c>
      <c r="E16" s="71">
        <v>2.0755992241911625</v>
      </c>
      <c r="F16" s="71">
        <v>7.258569598881337</v>
      </c>
      <c r="G16" s="71">
        <v>23.087370620249409</v>
      </c>
      <c r="H16" s="71">
        <v>57.154691665477387</v>
      </c>
      <c r="I16" s="71">
        <v>113.80552172383371</v>
      </c>
      <c r="J16" s="72">
        <v>212.22626824144487</v>
      </c>
      <c r="K16" s="71">
        <v>322.31618796188081</v>
      </c>
      <c r="L16" s="72">
        <v>401.52736784884956</v>
      </c>
    </row>
    <row r="17" spans="2:12" x14ac:dyDescent="0.25">
      <c r="B17" s="69" t="s">
        <v>46</v>
      </c>
      <c r="C17" s="73">
        <v>5.6569352374526892E-2</v>
      </c>
      <c r="D17" s="71">
        <v>0.4539039069133492</v>
      </c>
      <c r="E17" s="71">
        <v>2.0755992241911625</v>
      </c>
      <c r="F17" s="71">
        <v>7.258569598881337</v>
      </c>
      <c r="G17" s="71">
        <v>23.087370620249409</v>
      </c>
      <c r="H17" s="71">
        <v>57.154691665477387</v>
      </c>
      <c r="I17" s="71">
        <v>113.80552172383371</v>
      </c>
      <c r="J17" s="72">
        <v>212.22626824144487</v>
      </c>
      <c r="K17" s="71">
        <v>322.31618796188081</v>
      </c>
      <c r="L17" s="72">
        <v>401.52736784884956</v>
      </c>
    </row>
    <row r="18" spans="2:12" x14ac:dyDescent="0.25">
      <c r="B18" s="11" t="s">
        <v>6</v>
      </c>
      <c r="C18" s="12">
        <v>5.6569352374526892E-2</v>
      </c>
      <c r="D18" s="13">
        <v>0.4539039069133492</v>
      </c>
      <c r="E18" s="13">
        <v>2.0755992241911625</v>
      </c>
      <c r="F18" s="13">
        <v>7.258569598881337</v>
      </c>
      <c r="G18" s="13">
        <v>23.087370620249409</v>
      </c>
      <c r="H18" s="14">
        <v>57.154691665477387</v>
      </c>
      <c r="I18" s="13">
        <v>113.80552172383371</v>
      </c>
      <c r="J18" s="14">
        <v>212.22626824144487</v>
      </c>
      <c r="K18" s="13">
        <v>322.31618796188081</v>
      </c>
      <c r="L18" s="14">
        <v>401.52736784884956</v>
      </c>
    </row>
    <row r="19" spans="2:12" x14ac:dyDescent="0.25">
      <c r="B19" s="15" t="s">
        <v>7</v>
      </c>
      <c r="C19" s="16">
        <v>5.6569352374526892E-2</v>
      </c>
      <c r="D19" s="17">
        <v>0.4539039069133492</v>
      </c>
      <c r="E19" s="17">
        <v>2.0755992241911625</v>
      </c>
      <c r="F19" s="17">
        <v>7.258569598881337</v>
      </c>
      <c r="G19" s="17">
        <v>23.087370620249409</v>
      </c>
      <c r="H19" s="18">
        <v>57.154691665477387</v>
      </c>
      <c r="I19" s="17">
        <v>113.80552172383371</v>
      </c>
      <c r="J19" s="18">
        <v>212.22626824144487</v>
      </c>
      <c r="K19" s="17">
        <v>322.31618796188081</v>
      </c>
      <c r="L19" s="18">
        <v>401.52736784884956</v>
      </c>
    </row>
    <row r="20" spans="2:12" ht="15.75" thickBot="1" x14ac:dyDescent="0.3">
      <c r="B20" s="80" t="s">
        <v>48</v>
      </c>
      <c r="C20" s="81">
        <v>5.6569352374526892E-2</v>
      </c>
      <c r="D20" s="82">
        <v>0.4539039069133492</v>
      </c>
      <c r="E20" s="82">
        <v>2.0755992241911625</v>
      </c>
      <c r="F20" s="82">
        <v>7.258569598881337</v>
      </c>
      <c r="G20" s="82">
        <v>23.087370620249409</v>
      </c>
      <c r="H20" s="83">
        <v>57.154691665477387</v>
      </c>
      <c r="I20" s="82">
        <v>113.80552172383371</v>
      </c>
      <c r="J20" s="83">
        <v>212.22626824144487</v>
      </c>
      <c r="K20" s="82">
        <v>322.31618796188081</v>
      </c>
      <c r="L20" s="83">
        <v>401.52736784884956</v>
      </c>
    </row>
    <row r="21" spans="2:12" ht="15.75" thickBot="1" x14ac:dyDescent="0.3">
      <c r="B21" s="64" t="s">
        <v>49</v>
      </c>
      <c r="C21" s="55">
        <f>C19</f>
        <v>5.6569352374526892E-2</v>
      </c>
      <c r="D21" s="56">
        <f t="shared" ref="D21:L21" si="1">D19</f>
        <v>0.4539039069133492</v>
      </c>
      <c r="E21" s="56">
        <f t="shared" si="1"/>
        <v>2.0755992241911625</v>
      </c>
      <c r="F21" s="56">
        <f t="shared" si="1"/>
        <v>7.258569598881337</v>
      </c>
      <c r="G21" s="56">
        <f t="shared" si="1"/>
        <v>23.087370620249409</v>
      </c>
      <c r="H21" s="57">
        <f t="shared" si="1"/>
        <v>57.154691665477387</v>
      </c>
      <c r="I21" s="56">
        <f t="shared" si="1"/>
        <v>113.80552172383371</v>
      </c>
      <c r="J21" s="57">
        <f t="shared" si="1"/>
        <v>212.22626824144487</v>
      </c>
      <c r="K21" s="56">
        <f t="shared" si="1"/>
        <v>322.31618796188081</v>
      </c>
      <c r="L21" s="57">
        <f t="shared" si="1"/>
        <v>401.52736784884956</v>
      </c>
    </row>
    <row r="22" spans="2:12" x14ac:dyDescent="0.25">
      <c r="B22" s="23" t="s">
        <v>9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</row>
  </sheetData>
  <mergeCells count="4">
    <mergeCell ref="B3:B4"/>
    <mergeCell ref="C3:L3"/>
    <mergeCell ref="B14:B15"/>
    <mergeCell ref="C14:L14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L46"/>
  <sheetViews>
    <sheetView workbookViewId="0">
      <selection activeCell="P44" sqref="P44"/>
    </sheetView>
  </sheetViews>
  <sheetFormatPr defaultRowHeight="15" x14ac:dyDescent="0.25"/>
  <cols>
    <col min="1" max="1" width="9.140625" style="5"/>
    <col min="2" max="2" width="28.5703125" style="5" customWidth="1"/>
    <col min="3" max="9" width="11.28515625" style="5" bestFit="1" customWidth="1"/>
    <col min="10" max="11" width="11.28515625" style="5" customWidth="1"/>
    <col min="12" max="12" width="11.140625" style="5" customWidth="1"/>
    <col min="13" max="16384" width="9.140625" style="5"/>
  </cols>
  <sheetData>
    <row r="2" spans="2:12" ht="15.75" thickBot="1" x14ac:dyDescent="0.3">
      <c r="B2" s="22" t="s">
        <v>50</v>
      </c>
      <c r="C2" s="23"/>
      <c r="D2" s="23"/>
      <c r="E2" s="23"/>
      <c r="F2" s="23"/>
      <c r="G2" s="23"/>
      <c r="H2" s="23"/>
      <c r="I2" s="23"/>
      <c r="J2" s="23"/>
      <c r="K2" s="23"/>
      <c r="L2" s="1" t="s">
        <v>51</v>
      </c>
    </row>
    <row r="3" spans="2:12" x14ac:dyDescent="0.25">
      <c r="B3" s="132" t="s">
        <v>2</v>
      </c>
      <c r="C3" s="134" t="s">
        <v>52</v>
      </c>
      <c r="D3" s="135"/>
      <c r="E3" s="135"/>
      <c r="F3" s="135"/>
      <c r="G3" s="135"/>
      <c r="H3" s="135"/>
      <c r="I3" s="135"/>
      <c r="J3" s="135"/>
      <c r="K3" s="135"/>
      <c r="L3" s="135"/>
    </row>
    <row r="4" spans="2:12" ht="15.75" thickBot="1" x14ac:dyDescent="0.3">
      <c r="B4" s="133"/>
      <c r="C4" s="35">
        <v>2015</v>
      </c>
      <c r="D4" s="36">
        <v>2016</v>
      </c>
      <c r="E4" s="36">
        <v>2017</v>
      </c>
      <c r="F4" s="36">
        <v>2018</v>
      </c>
      <c r="G4" s="36">
        <v>2019</v>
      </c>
      <c r="H4" s="37">
        <v>2020</v>
      </c>
      <c r="I4" s="36">
        <v>2021</v>
      </c>
      <c r="J4" s="37">
        <v>2022</v>
      </c>
      <c r="K4" s="36">
        <v>2023</v>
      </c>
      <c r="L4" s="37">
        <v>2024</v>
      </c>
    </row>
    <row r="5" spans="2:12" x14ac:dyDescent="0.25">
      <c r="B5" s="38" t="s">
        <v>34</v>
      </c>
      <c r="C5" s="92">
        <v>12925367</v>
      </c>
      <c r="D5" s="93">
        <v>13313929.80920881</v>
      </c>
      <c r="E5" s="93">
        <v>13198673.976830756</v>
      </c>
      <c r="F5" s="93">
        <v>13713106.81960592</v>
      </c>
      <c r="G5" s="93">
        <v>13976216.350342508</v>
      </c>
      <c r="H5" s="94">
        <v>13280796.175281506</v>
      </c>
      <c r="I5" s="93">
        <v>13412827.887206804</v>
      </c>
      <c r="J5" s="95">
        <v>13574832.2516691</v>
      </c>
      <c r="K5" s="95">
        <v>13092989.808536351</v>
      </c>
      <c r="L5" s="94">
        <v>13603584.426934429</v>
      </c>
    </row>
    <row r="6" spans="2:12" x14ac:dyDescent="0.25">
      <c r="B6" s="38" t="s">
        <v>46</v>
      </c>
      <c r="C6" s="92">
        <v>12925367</v>
      </c>
      <c r="D6" s="93">
        <v>13313929.80920881</v>
      </c>
      <c r="E6" s="93">
        <v>13198673.976830756</v>
      </c>
      <c r="F6" s="93">
        <v>13713106.81960592</v>
      </c>
      <c r="G6" s="93">
        <v>13976216.350342508</v>
      </c>
      <c r="H6" s="95">
        <v>13280796.175281506</v>
      </c>
      <c r="I6" s="93">
        <v>13412827.887206804</v>
      </c>
      <c r="J6" s="95">
        <v>13574832.2516691</v>
      </c>
      <c r="K6" s="95">
        <v>13092989.808536351</v>
      </c>
      <c r="L6" s="95">
        <v>13603584.426934429</v>
      </c>
    </row>
    <row r="7" spans="2:12" x14ac:dyDescent="0.25">
      <c r="B7" s="30" t="s">
        <v>6</v>
      </c>
      <c r="C7" s="44">
        <v>12925367</v>
      </c>
      <c r="D7" s="45">
        <v>13313929.80920881</v>
      </c>
      <c r="E7" s="45">
        <v>13198673.976830756</v>
      </c>
      <c r="F7" s="45">
        <v>13713106.81960592</v>
      </c>
      <c r="G7" s="45">
        <v>13976216.350342508</v>
      </c>
      <c r="H7" s="46">
        <v>13280796.175281506</v>
      </c>
      <c r="I7" s="45">
        <v>13412827.887206804</v>
      </c>
      <c r="J7" s="46">
        <v>13574832.2516691</v>
      </c>
      <c r="K7" s="46">
        <v>13092989.808536351</v>
      </c>
      <c r="L7" s="46">
        <v>13603584.426934429</v>
      </c>
    </row>
    <row r="8" spans="2:12" x14ac:dyDescent="0.25">
      <c r="B8" s="30" t="s">
        <v>53</v>
      </c>
      <c r="C8" s="44">
        <v>11348539.164312242</v>
      </c>
      <c r="D8" s="45">
        <v>11817642.82691906</v>
      </c>
      <c r="E8" s="45">
        <v>11635455.602928653</v>
      </c>
      <c r="F8" s="45">
        <v>11865343.651970023</v>
      </c>
      <c r="G8" s="45">
        <v>11840398.741206611</v>
      </c>
      <c r="H8" s="46">
        <v>11146775.201522533</v>
      </c>
      <c r="I8" s="45">
        <v>11142559.103645023</v>
      </c>
      <c r="J8" s="46">
        <v>11262503.344944386</v>
      </c>
      <c r="K8" s="46">
        <v>10686821.076408146</v>
      </c>
      <c r="L8" s="46">
        <v>11256942.216093402</v>
      </c>
    </row>
    <row r="9" spans="2:12" x14ac:dyDescent="0.25">
      <c r="B9" s="38" t="s">
        <v>54</v>
      </c>
      <c r="C9" s="92">
        <v>6227478.4953846149</v>
      </c>
      <c r="D9" s="93">
        <v>6792661.7607692303</v>
      </c>
      <c r="E9" s="93">
        <v>6662584.371794872</v>
      </c>
      <c r="F9" s="93">
        <v>6794467.6097435895</v>
      </c>
      <c r="G9" s="93">
        <v>6754600.1607435904</v>
      </c>
      <c r="H9" s="95">
        <v>6258899.8822307689</v>
      </c>
      <c r="I9" s="93">
        <v>6008673.594769231</v>
      </c>
      <c r="J9" s="95">
        <v>6057577.9863846153</v>
      </c>
      <c r="K9" s="95">
        <v>5589853.6046153847</v>
      </c>
      <c r="L9" s="95">
        <v>6209959.5041025644</v>
      </c>
    </row>
    <row r="10" spans="2:12" x14ac:dyDescent="0.25">
      <c r="B10" s="38" t="s">
        <v>19</v>
      </c>
      <c r="C10" s="92">
        <v>3189897.1873132652</v>
      </c>
      <c r="D10" s="93">
        <v>3065217.1068200627</v>
      </c>
      <c r="E10" s="93">
        <v>3011201.9788374277</v>
      </c>
      <c r="F10" s="93">
        <v>3096630.0960540231</v>
      </c>
      <c r="G10" s="93">
        <v>3102793.4836408659</v>
      </c>
      <c r="H10" s="95">
        <v>2912894.2436690191</v>
      </c>
      <c r="I10" s="93">
        <v>3149973.0120966327</v>
      </c>
      <c r="J10" s="95">
        <v>3202923.5805493263</v>
      </c>
      <c r="K10" s="95">
        <v>3074806.6498202919</v>
      </c>
      <c r="L10" s="95">
        <v>3062507.4176613213</v>
      </c>
    </row>
    <row r="11" spans="2:12" x14ac:dyDescent="0.25">
      <c r="B11" s="38" t="s">
        <v>22</v>
      </c>
      <c r="C11" s="92">
        <v>376396.51582269877</v>
      </c>
      <c r="D11" s="93">
        <v>370238.24252205784</v>
      </c>
      <c r="E11" s="93">
        <v>368415.91231352481</v>
      </c>
      <c r="F11" s="93">
        <v>376776.80403006001</v>
      </c>
      <c r="G11" s="93">
        <v>375124.14776404487</v>
      </c>
      <c r="H11" s="95">
        <v>347341.57388226013</v>
      </c>
      <c r="I11" s="93">
        <v>379543.73271891021</v>
      </c>
      <c r="J11" s="95">
        <v>387255.50883619342</v>
      </c>
      <c r="K11" s="95">
        <v>371826.74928594282</v>
      </c>
      <c r="L11" s="95">
        <v>369613.83962176152</v>
      </c>
    </row>
    <row r="12" spans="2:12" x14ac:dyDescent="0.25">
      <c r="B12" s="38" t="s">
        <v>23</v>
      </c>
      <c r="C12" s="92">
        <v>1052967.0908384968</v>
      </c>
      <c r="D12" s="93">
        <v>1022346.9540529014</v>
      </c>
      <c r="E12" s="93">
        <v>1023122.4748177067</v>
      </c>
      <c r="F12" s="93">
        <v>1051548.267885</v>
      </c>
      <c r="G12" s="93">
        <v>1052959.3669967176</v>
      </c>
      <c r="H12" s="95">
        <v>982390.32546219521</v>
      </c>
      <c r="I12" s="93">
        <v>1060276.0146241295</v>
      </c>
      <c r="J12" s="95">
        <v>1081571.1041451509</v>
      </c>
      <c r="K12" s="95">
        <v>1040435.4131269234</v>
      </c>
      <c r="L12" s="95">
        <v>1035560.1757755417</v>
      </c>
    </row>
    <row r="13" spans="2:12" x14ac:dyDescent="0.25">
      <c r="B13" s="38" t="s">
        <v>24</v>
      </c>
      <c r="C13" s="92">
        <v>5289.1016217425222</v>
      </c>
      <c r="D13" s="93">
        <v>5538.2612405586569</v>
      </c>
      <c r="E13" s="93">
        <v>5887.8646849503757</v>
      </c>
      <c r="F13" s="93">
        <v>6157.0526708117459</v>
      </c>
      <c r="G13" s="93">
        <v>6288.8205221901762</v>
      </c>
      <c r="H13" s="95">
        <v>5302.4527590000625</v>
      </c>
      <c r="I13" s="93">
        <v>5909.1809939546902</v>
      </c>
      <c r="J13" s="95">
        <v>6124.8155981050131</v>
      </c>
      <c r="K13" s="95">
        <v>5933.8622110064698</v>
      </c>
      <c r="L13" s="95">
        <v>5897.1173337438349</v>
      </c>
    </row>
    <row r="14" spans="2:12" x14ac:dyDescent="0.25">
      <c r="B14" s="38" t="s">
        <v>25</v>
      </c>
      <c r="C14" s="92">
        <v>353453.74029809341</v>
      </c>
      <c r="D14" s="93">
        <v>295254.34854870866</v>
      </c>
      <c r="E14" s="93">
        <v>240651.08359651139</v>
      </c>
      <c r="F14" s="93">
        <v>261062.66664299159</v>
      </c>
      <c r="G14" s="93">
        <v>277366.95669357723</v>
      </c>
      <c r="H14" s="95">
        <v>278186.27550665283</v>
      </c>
      <c r="I14" s="93">
        <v>292026.9586475087</v>
      </c>
      <c r="J14" s="95">
        <v>287275.6825297848</v>
      </c>
      <c r="K14" s="95">
        <v>272385.75702648761</v>
      </c>
      <c r="L14" s="95">
        <v>275720.35863434529</v>
      </c>
    </row>
    <row r="15" spans="2:12" x14ac:dyDescent="0.25">
      <c r="B15" s="38" t="s">
        <v>26</v>
      </c>
      <c r="C15" s="92">
        <v>986886.92423094099</v>
      </c>
      <c r="D15" s="93">
        <v>951526.47279443499</v>
      </c>
      <c r="E15" s="93">
        <v>945018.4380543608</v>
      </c>
      <c r="F15" s="93">
        <v>970539.79701594124</v>
      </c>
      <c r="G15" s="93">
        <v>970983.24287147971</v>
      </c>
      <c r="H15" s="95">
        <v>904936.2442772846</v>
      </c>
      <c r="I15" s="93">
        <v>982089.36918410182</v>
      </c>
      <c r="J15" s="95">
        <v>999878.33028229303</v>
      </c>
      <c r="K15" s="95">
        <v>960779.84662956127</v>
      </c>
      <c r="L15" s="95">
        <v>956239.53906933253</v>
      </c>
    </row>
    <row r="16" spans="2:12" x14ac:dyDescent="0.25">
      <c r="B16" s="96" t="s">
        <v>55</v>
      </c>
      <c r="C16" s="92">
        <v>414903.81450129277</v>
      </c>
      <c r="D16" s="93">
        <v>420312.82766140124</v>
      </c>
      <c r="E16" s="93">
        <v>428106.20537037362</v>
      </c>
      <c r="F16" s="93">
        <v>430545.50780921872</v>
      </c>
      <c r="G16" s="93">
        <v>420070.94879285665</v>
      </c>
      <c r="H16" s="95">
        <v>394737.37178162608</v>
      </c>
      <c r="I16" s="93">
        <v>430127.75592802785</v>
      </c>
      <c r="J16" s="95">
        <v>440818.13915779901</v>
      </c>
      <c r="K16" s="95">
        <v>423445.02154037019</v>
      </c>
      <c r="L16" s="95">
        <v>419476.38722659642</v>
      </c>
    </row>
    <row r="17" spans="2:12" x14ac:dyDescent="0.25">
      <c r="B17" s="38" t="s">
        <v>31</v>
      </c>
      <c r="C17" s="92">
        <v>1878101.5315300145</v>
      </c>
      <c r="D17" s="93">
        <v>1906749.4293837906</v>
      </c>
      <c r="E17" s="93">
        <v>1908822.4971241201</v>
      </c>
      <c r="F17" s="93">
        <v>1919661.4304902656</v>
      </c>
      <c r="G17" s="93">
        <v>1928532.0150006062</v>
      </c>
      <c r="H17" s="95">
        <v>1925292.8522404525</v>
      </c>
      <c r="I17" s="93">
        <v>1929884.9576400965</v>
      </c>
      <c r="J17" s="95">
        <v>1942874.1102221757</v>
      </c>
      <c r="K17" s="95">
        <v>1961377.5794861303</v>
      </c>
      <c r="L17" s="95">
        <v>1920470.5399913997</v>
      </c>
    </row>
    <row r="18" spans="2:12" x14ac:dyDescent="0.25">
      <c r="B18" s="38" t="s">
        <v>28</v>
      </c>
      <c r="C18" s="92">
        <v>53061.950084346878</v>
      </c>
      <c r="D18" s="93">
        <v>53014.529945976748</v>
      </c>
      <c r="E18" s="93">
        <v>52846.755172234654</v>
      </c>
      <c r="F18" s="93">
        <v>54584.515682145604</v>
      </c>
      <c r="G18" s="93">
        <v>54473.08182154721</v>
      </c>
      <c r="H18" s="95">
        <v>49688.223382293785</v>
      </c>
      <c r="I18" s="93">
        <v>54027.539139062363</v>
      </c>
      <c r="J18" s="95">
        <v>59127.667788268358</v>
      </c>
      <c r="K18" s="95">
        <v>60783.24248633987</v>
      </c>
      <c r="L18" s="95">
        <v>64004.754338115876</v>
      </c>
    </row>
    <row r="19" spans="2:12" x14ac:dyDescent="0.25">
      <c r="B19" s="30" t="s">
        <v>56</v>
      </c>
      <c r="C19" s="44">
        <v>1576827.6463564103</v>
      </c>
      <c r="D19" s="45">
        <v>1496286.9822897492</v>
      </c>
      <c r="E19" s="45">
        <v>1563218.3739021027</v>
      </c>
      <c r="F19" s="45">
        <v>1847763.1676358976</v>
      </c>
      <c r="G19" s="45">
        <v>2135817.6091358974</v>
      </c>
      <c r="H19" s="46">
        <v>2134020.9737589741</v>
      </c>
      <c r="I19" s="45">
        <v>2270268.7835617801</v>
      </c>
      <c r="J19" s="46">
        <v>2312328.9067247133</v>
      </c>
      <c r="K19" s="46">
        <v>2406168.7321282052</v>
      </c>
      <c r="L19" s="46">
        <v>2346642.2108410257</v>
      </c>
    </row>
    <row r="20" spans="2:12" x14ac:dyDescent="0.25">
      <c r="B20" s="38" t="s">
        <v>16</v>
      </c>
      <c r="C20" s="92">
        <v>504954.04635641014</v>
      </c>
      <c r="D20" s="93">
        <v>405377.3022897435</v>
      </c>
      <c r="E20" s="93">
        <v>441787.2175384615</v>
      </c>
      <c r="F20" s="93">
        <v>662993.56763589743</v>
      </c>
      <c r="G20" s="93">
        <v>942379.20913589746</v>
      </c>
      <c r="H20" s="95">
        <v>937138.57375897444</v>
      </c>
      <c r="I20" s="93">
        <v>1026751.7217435897</v>
      </c>
      <c r="J20" s="95">
        <v>1016575.433997436</v>
      </c>
      <c r="K20" s="95">
        <v>1107243.1321282052</v>
      </c>
      <c r="L20" s="95">
        <v>1082879.0108410257</v>
      </c>
    </row>
    <row r="21" spans="2:12" ht="15.75" thickBot="1" x14ac:dyDescent="0.3">
      <c r="B21" s="97" t="s">
        <v>57</v>
      </c>
      <c r="C21" s="98">
        <v>1071873.6000000001</v>
      </c>
      <c r="D21" s="99">
        <v>1090909.6800000058</v>
      </c>
      <c r="E21" s="99">
        <v>1121431.1563636411</v>
      </c>
      <c r="F21" s="99">
        <v>1184769.6000000001</v>
      </c>
      <c r="G21" s="99">
        <v>1193438.3999999999</v>
      </c>
      <c r="H21" s="100">
        <v>1196882.3999999999</v>
      </c>
      <c r="I21" s="99">
        <v>1243517.0618181904</v>
      </c>
      <c r="J21" s="100">
        <v>1295753.4727272773</v>
      </c>
      <c r="K21" s="100">
        <v>1298925.6000000001</v>
      </c>
      <c r="L21" s="100">
        <v>1263763.2</v>
      </c>
    </row>
    <row r="22" spans="2:12" ht="15.75" thickBot="1" x14ac:dyDescent="0.3">
      <c r="B22" s="54" t="s">
        <v>49</v>
      </c>
      <c r="C22" s="61">
        <f>C8+C19</f>
        <v>12925366.810668651</v>
      </c>
      <c r="D22" s="62">
        <f t="shared" ref="D22:L22" si="0">D8+D19</f>
        <v>13313929.80920881</v>
      </c>
      <c r="E22" s="62">
        <f t="shared" si="0"/>
        <v>13198673.976830756</v>
      </c>
      <c r="F22" s="62">
        <f t="shared" si="0"/>
        <v>13713106.81960592</v>
      </c>
      <c r="G22" s="62">
        <f t="shared" si="0"/>
        <v>13976216.350342508</v>
      </c>
      <c r="H22" s="63">
        <f t="shared" si="0"/>
        <v>13280796.175281506</v>
      </c>
      <c r="I22" s="62">
        <f t="shared" si="0"/>
        <v>13412827.887206804</v>
      </c>
      <c r="J22" s="63">
        <f t="shared" si="0"/>
        <v>13574832.2516691</v>
      </c>
      <c r="K22" s="63">
        <f t="shared" si="0"/>
        <v>13092989.808536351</v>
      </c>
      <c r="L22" s="63">
        <f t="shared" si="0"/>
        <v>13603584.426934429</v>
      </c>
    </row>
    <row r="23" spans="2:12" x14ac:dyDescent="0.25">
      <c r="B23" s="33" t="s">
        <v>9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5" spans="2:12" ht="15.75" thickBot="1" x14ac:dyDescent="0.3">
      <c r="B25" s="22" t="s">
        <v>50</v>
      </c>
      <c r="C25" s="23"/>
      <c r="D25" s="23"/>
      <c r="E25" s="23"/>
      <c r="F25" s="23"/>
      <c r="G25" s="23"/>
      <c r="H25" s="23"/>
      <c r="I25" s="23"/>
      <c r="J25" s="23"/>
      <c r="K25" s="23"/>
      <c r="L25" s="1" t="s">
        <v>58</v>
      </c>
    </row>
    <row r="26" spans="2:12" x14ac:dyDescent="0.25">
      <c r="B26" s="132" t="s">
        <v>2</v>
      </c>
      <c r="C26" s="134" t="s">
        <v>52</v>
      </c>
      <c r="D26" s="135"/>
      <c r="E26" s="135"/>
      <c r="F26" s="135"/>
      <c r="G26" s="135"/>
      <c r="H26" s="135"/>
      <c r="I26" s="135"/>
      <c r="J26" s="135"/>
      <c r="K26" s="135"/>
      <c r="L26" s="135"/>
    </row>
    <row r="27" spans="2:12" ht="15.75" thickBot="1" x14ac:dyDescent="0.3">
      <c r="B27" s="133"/>
      <c r="C27" s="35">
        <v>2015</v>
      </c>
      <c r="D27" s="36">
        <v>2016</v>
      </c>
      <c r="E27" s="36">
        <v>2017</v>
      </c>
      <c r="F27" s="36">
        <v>2018</v>
      </c>
      <c r="G27" s="36">
        <v>2019</v>
      </c>
      <c r="H27" s="37">
        <v>2020</v>
      </c>
      <c r="I27" s="36">
        <v>2021</v>
      </c>
      <c r="J27" s="37">
        <v>2022</v>
      </c>
      <c r="K27" s="36">
        <v>2023</v>
      </c>
      <c r="L27" s="37">
        <v>2024</v>
      </c>
    </row>
    <row r="28" spans="2:12" x14ac:dyDescent="0.25">
      <c r="B28" s="38" t="s">
        <v>34</v>
      </c>
      <c r="C28" s="92">
        <v>1562.6768702999998</v>
      </c>
      <c r="D28" s="93">
        <v>1609.6541139333451</v>
      </c>
      <c r="E28" s="93">
        <v>1595.7196837988383</v>
      </c>
      <c r="F28" s="93">
        <v>1657.9146144903557</v>
      </c>
      <c r="G28" s="93">
        <v>1689.7245567564091</v>
      </c>
      <c r="H28" s="94">
        <v>1605.648257591534</v>
      </c>
      <c r="I28" s="93">
        <v>1621.6108915633026</v>
      </c>
      <c r="J28" s="95">
        <v>1641.197219226794</v>
      </c>
      <c r="K28" s="95">
        <v>1582.9424678520447</v>
      </c>
      <c r="L28" s="94">
        <v>1644.6733572163723</v>
      </c>
    </row>
    <row r="29" spans="2:12" x14ac:dyDescent="0.25">
      <c r="B29" s="38" t="s">
        <v>46</v>
      </c>
      <c r="C29" s="92">
        <v>1562.6768702999998</v>
      </c>
      <c r="D29" s="93">
        <v>1609.6541139333451</v>
      </c>
      <c r="E29" s="93">
        <v>1595.7196837988383</v>
      </c>
      <c r="F29" s="93">
        <v>1657.9146144903557</v>
      </c>
      <c r="G29" s="93">
        <v>1689.7245567564091</v>
      </c>
      <c r="H29" s="95">
        <v>1605.648257591534</v>
      </c>
      <c r="I29" s="93">
        <v>1621.6108915633026</v>
      </c>
      <c r="J29" s="95">
        <v>1641.197219226794</v>
      </c>
      <c r="K29" s="95">
        <v>1582.9424678520447</v>
      </c>
      <c r="L29" s="95">
        <v>1644.6733572163723</v>
      </c>
    </row>
    <row r="30" spans="2:12" x14ac:dyDescent="0.25">
      <c r="B30" s="30" t="s">
        <v>6</v>
      </c>
      <c r="C30" s="44">
        <v>1562.6768702999998</v>
      </c>
      <c r="D30" s="45">
        <v>1609.6541139333451</v>
      </c>
      <c r="E30" s="45">
        <v>1595.7196837988383</v>
      </c>
      <c r="F30" s="45">
        <v>1657.9146144903557</v>
      </c>
      <c r="G30" s="45">
        <v>1689.7245567564091</v>
      </c>
      <c r="H30" s="46">
        <v>1605.648257591534</v>
      </c>
      <c r="I30" s="45">
        <v>1621.6108915633026</v>
      </c>
      <c r="J30" s="46">
        <v>1641.197219226794</v>
      </c>
      <c r="K30" s="46">
        <v>1582.9424678520447</v>
      </c>
      <c r="L30" s="46">
        <v>1644.6733572163723</v>
      </c>
    </row>
    <row r="31" spans="2:12" x14ac:dyDescent="0.25">
      <c r="B31" s="30" t="s">
        <v>53</v>
      </c>
      <c r="C31" s="44">
        <v>1372.0383849653499</v>
      </c>
      <c r="D31" s="45">
        <v>1428.7530177745143</v>
      </c>
      <c r="E31" s="45">
        <v>1406.7265823940743</v>
      </c>
      <c r="F31" s="45">
        <v>1434.5200475231759</v>
      </c>
      <c r="G31" s="45">
        <v>1431.504207811879</v>
      </c>
      <c r="H31" s="46">
        <v>1347.6451218640746</v>
      </c>
      <c r="I31" s="45">
        <v>1347.135395630683</v>
      </c>
      <c r="J31" s="46">
        <v>1361.6366544037762</v>
      </c>
      <c r="K31" s="46">
        <v>1292.036668137745</v>
      </c>
      <c r="L31" s="46">
        <v>1360.9643139256921</v>
      </c>
    </row>
    <row r="32" spans="2:12" x14ac:dyDescent="0.25">
      <c r="B32" s="38" t="s">
        <v>54</v>
      </c>
      <c r="C32" s="92">
        <v>752.90215009199994</v>
      </c>
      <c r="D32" s="93">
        <v>821.23280687699992</v>
      </c>
      <c r="E32" s="93">
        <v>805.50645054999995</v>
      </c>
      <c r="F32" s="93">
        <v>821.45113401799995</v>
      </c>
      <c r="G32" s="93">
        <v>816.63115943390005</v>
      </c>
      <c r="H32" s="95">
        <v>756.70099576170003</v>
      </c>
      <c r="I32" s="93">
        <v>726.44863760759995</v>
      </c>
      <c r="J32" s="95">
        <v>732.3611785539</v>
      </c>
      <c r="K32" s="95">
        <v>675.813300798</v>
      </c>
      <c r="L32" s="95">
        <v>750.78410404600004</v>
      </c>
    </row>
    <row r="33" spans="2:12" x14ac:dyDescent="0.25">
      <c r="B33" s="38" t="s">
        <v>19</v>
      </c>
      <c r="C33" s="92">
        <v>385.65856994617377</v>
      </c>
      <c r="D33" s="93">
        <v>370.58474821454553</v>
      </c>
      <c r="E33" s="93">
        <v>364.054319241445</v>
      </c>
      <c r="F33" s="93">
        <v>374.38257861293141</v>
      </c>
      <c r="G33" s="93">
        <v>375.12773217218069</v>
      </c>
      <c r="H33" s="95">
        <v>352.16891405958438</v>
      </c>
      <c r="I33" s="93">
        <v>380.83173716248291</v>
      </c>
      <c r="J33" s="95">
        <v>387.2334608884135</v>
      </c>
      <c r="K33" s="95">
        <v>371.7441239632733</v>
      </c>
      <c r="L33" s="95">
        <v>370.25714679525368</v>
      </c>
    </row>
    <row r="34" spans="2:12" x14ac:dyDescent="0.25">
      <c r="B34" s="38" t="s">
        <v>22</v>
      </c>
      <c r="C34" s="92">
        <v>45.506338762964283</v>
      </c>
      <c r="D34" s="93">
        <v>44.761803520916793</v>
      </c>
      <c r="E34" s="93">
        <v>44.541483798705151</v>
      </c>
      <c r="F34" s="93">
        <v>45.552315607234256</v>
      </c>
      <c r="G34" s="93">
        <v>45.35250946467302</v>
      </c>
      <c r="H34" s="95">
        <v>41.993596282365246</v>
      </c>
      <c r="I34" s="93">
        <v>45.88683728571624</v>
      </c>
      <c r="J34" s="95">
        <v>46.819191018295783</v>
      </c>
      <c r="K34" s="95">
        <v>44.953853988670481</v>
      </c>
      <c r="L34" s="95">
        <v>44.686313210270967</v>
      </c>
    </row>
    <row r="35" spans="2:12" x14ac:dyDescent="0.25">
      <c r="B35" s="38" t="s">
        <v>23</v>
      </c>
      <c r="C35" s="92">
        <v>127.30372128237425</v>
      </c>
      <c r="D35" s="93">
        <v>123.60174674499576</v>
      </c>
      <c r="E35" s="93">
        <v>123.69550720546074</v>
      </c>
      <c r="F35" s="93">
        <v>127.13218558729649</v>
      </c>
      <c r="G35" s="93">
        <v>127.30278746990315</v>
      </c>
      <c r="H35" s="95">
        <v>118.77099034837939</v>
      </c>
      <c r="I35" s="93">
        <v>128.18737016805724</v>
      </c>
      <c r="J35" s="95">
        <v>130.76194649114873</v>
      </c>
      <c r="K35" s="95">
        <v>125.78864144704502</v>
      </c>
      <c r="L35" s="95">
        <v>125.19922525126297</v>
      </c>
    </row>
    <row r="36" spans="2:12" x14ac:dyDescent="0.25">
      <c r="B36" s="38" t="s">
        <v>24</v>
      </c>
      <c r="C36" s="92">
        <v>0.63945238606867083</v>
      </c>
      <c r="D36" s="93">
        <v>0.66957578398354156</v>
      </c>
      <c r="E36" s="93">
        <v>0.71184284041050039</v>
      </c>
      <c r="F36" s="93">
        <v>0.74438766790114008</v>
      </c>
      <c r="G36" s="93">
        <v>0.76031840113279225</v>
      </c>
      <c r="H36" s="95">
        <v>0.64106653856310758</v>
      </c>
      <c r="I36" s="93">
        <v>0.71441998216912206</v>
      </c>
      <c r="J36" s="95">
        <v>0.74049020581089608</v>
      </c>
      <c r="K36" s="95">
        <v>0.71740394131068219</v>
      </c>
      <c r="L36" s="95">
        <v>0.71296148564962958</v>
      </c>
    </row>
    <row r="37" spans="2:12" x14ac:dyDescent="0.25">
      <c r="B37" s="38" t="s">
        <v>25</v>
      </c>
      <c r="C37" s="92">
        <v>42.732557202039487</v>
      </c>
      <c r="D37" s="93">
        <v>35.696250739538876</v>
      </c>
      <c r="E37" s="93">
        <v>29.094716006818228</v>
      </c>
      <c r="F37" s="93">
        <v>31.562476397137683</v>
      </c>
      <c r="G37" s="93">
        <v>33.533665064253491</v>
      </c>
      <c r="H37" s="95">
        <v>33.632720708754327</v>
      </c>
      <c r="I37" s="93">
        <v>35.306059300483803</v>
      </c>
      <c r="J37" s="95">
        <v>34.731630017850975</v>
      </c>
      <c r="K37" s="95">
        <v>32.931438024502349</v>
      </c>
      <c r="L37" s="95">
        <v>33.334591358892347</v>
      </c>
    </row>
    <row r="38" spans="2:12" x14ac:dyDescent="0.25">
      <c r="B38" s="38" t="s">
        <v>26</v>
      </c>
      <c r="C38" s="92">
        <v>119.31462913952076</v>
      </c>
      <c r="D38" s="93">
        <v>115.03955056084719</v>
      </c>
      <c r="E38" s="93">
        <v>114.25272916077222</v>
      </c>
      <c r="F38" s="93">
        <v>117.33826145922728</v>
      </c>
      <c r="G38" s="93">
        <v>117.39187406316188</v>
      </c>
      <c r="H38" s="95">
        <v>109.4067919331237</v>
      </c>
      <c r="I38" s="93">
        <v>118.7346047343579</v>
      </c>
      <c r="J38" s="95">
        <v>120.88529013112922</v>
      </c>
      <c r="K38" s="95">
        <v>116.15828345751396</v>
      </c>
      <c r="L38" s="95">
        <v>115.6093602734823</v>
      </c>
    </row>
    <row r="39" spans="2:12" x14ac:dyDescent="0.25">
      <c r="B39" s="96" t="s">
        <v>55</v>
      </c>
      <c r="C39" s="92">
        <v>50.161871173206293</v>
      </c>
      <c r="D39" s="93">
        <v>50.815820864263408</v>
      </c>
      <c r="E39" s="93">
        <v>51.758040229278166</v>
      </c>
      <c r="F39" s="93">
        <v>52.052951894134537</v>
      </c>
      <c r="G39" s="93">
        <v>50.786577709056367</v>
      </c>
      <c r="H39" s="95">
        <v>47.723748248398586</v>
      </c>
      <c r="I39" s="93">
        <v>52.002445691698568</v>
      </c>
      <c r="J39" s="95">
        <v>53.294913024177902</v>
      </c>
      <c r="K39" s="95">
        <v>51.194503104230755</v>
      </c>
      <c r="L39" s="95">
        <v>50.7146952156955</v>
      </c>
    </row>
    <row r="40" spans="2:12" x14ac:dyDescent="0.25">
      <c r="B40" s="38" t="s">
        <v>31</v>
      </c>
      <c r="C40" s="92">
        <v>227.06247516197874</v>
      </c>
      <c r="D40" s="93">
        <v>230.52600601250026</v>
      </c>
      <c r="E40" s="93">
        <v>230.7766399023061</v>
      </c>
      <c r="F40" s="93">
        <v>232.0870669462731</v>
      </c>
      <c r="G40" s="93">
        <v>233.15952061357328</v>
      </c>
      <c r="H40" s="95">
        <v>232.76790583587072</v>
      </c>
      <c r="I40" s="93">
        <v>233.32309137868765</v>
      </c>
      <c r="J40" s="95">
        <v>234.89347992586102</v>
      </c>
      <c r="K40" s="95">
        <v>237.13054935987313</v>
      </c>
      <c r="L40" s="95">
        <v>232.18488828496021</v>
      </c>
    </row>
    <row r="41" spans="2:12" x14ac:dyDescent="0.25">
      <c r="B41" s="38" t="s">
        <v>28</v>
      </c>
      <c r="C41" s="92">
        <v>6.4151897651975371</v>
      </c>
      <c r="D41" s="93">
        <v>6.4094566704685887</v>
      </c>
      <c r="E41" s="93">
        <v>6.3891727003231686</v>
      </c>
      <c r="F41" s="93">
        <v>6.5992679459714036</v>
      </c>
      <c r="G41" s="93">
        <v>6.5857955922250575</v>
      </c>
      <c r="H41" s="95">
        <v>6.0073062069193179</v>
      </c>
      <c r="I41" s="93">
        <v>6.5319294819126386</v>
      </c>
      <c r="J41" s="95">
        <v>7.1485350356016442</v>
      </c>
      <c r="K41" s="95">
        <v>7.3486940165984898</v>
      </c>
      <c r="L41" s="95">
        <v>7.7381747994782089</v>
      </c>
    </row>
    <row r="42" spans="2:12" x14ac:dyDescent="0.25">
      <c r="B42" s="30" t="s">
        <v>56</v>
      </c>
      <c r="C42" s="44">
        <v>190.63846244449002</v>
      </c>
      <c r="D42" s="45">
        <v>180.90109615883068</v>
      </c>
      <c r="E42" s="45">
        <v>188.99310140476419</v>
      </c>
      <c r="F42" s="45">
        <v>223.39456696718003</v>
      </c>
      <c r="G42" s="45">
        <v>258.22034894452997</v>
      </c>
      <c r="H42" s="46">
        <v>258.00313572746001</v>
      </c>
      <c r="I42" s="45">
        <v>274.4754959326192</v>
      </c>
      <c r="J42" s="46">
        <v>279.56056482301778</v>
      </c>
      <c r="K42" s="46">
        <v>290.90579971429997</v>
      </c>
      <c r="L42" s="46">
        <v>283.70904329067997</v>
      </c>
    </row>
    <row r="43" spans="2:12" x14ac:dyDescent="0.25">
      <c r="B43" s="38" t="s">
        <v>16</v>
      </c>
      <c r="C43" s="92">
        <v>61.048944204489985</v>
      </c>
      <c r="D43" s="93">
        <v>49.010115846829983</v>
      </c>
      <c r="E43" s="93">
        <v>53.412074600399997</v>
      </c>
      <c r="F43" s="93">
        <v>80.155922327179994</v>
      </c>
      <c r="G43" s="93">
        <v>113.93364638453001</v>
      </c>
      <c r="H43" s="95">
        <v>113.30005356746001</v>
      </c>
      <c r="I43" s="93">
        <v>124.1342831588</v>
      </c>
      <c r="J43" s="95">
        <v>122.90396997028999</v>
      </c>
      <c r="K43" s="95">
        <v>133.86569467429999</v>
      </c>
      <c r="L43" s="95">
        <v>130.92007241068001</v>
      </c>
    </row>
    <row r="44" spans="2:12" ht="15.75" thickBot="1" x14ac:dyDescent="0.3">
      <c r="B44" s="97" t="s">
        <v>57</v>
      </c>
      <c r="C44" s="98">
        <v>129.58951824000002</v>
      </c>
      <c r="D44" s="99">
        <v>131.89098031200069</v>
      </c>
      <c r="E44" s="99">
        <v>135.5810268043642</v>
      </c>
      <c r="F44" s="99">
        <v>143.23864464000002</v>
      </c>
      <c r="G44" s="99">
        <v>144.28670255999998</v>
      </c>
      <c r="H44" s="100">
        <v>144.70308215999998</v>
      </c>
      <c r="I44" s="99">
        <v>150.34121277381922</v>
      </c>
      <c r="J44" s="100">
        <v>156.65659485272781</v>
      </c>
      <c r="K44" s="100">
        <v>157.04010503999999</v>
      </c>
      <c r="L44" s="100">
        <v>152.78897087999997</v>
      </c>
    </row>
    <row r="45" spans="2:12" ht="15.75" thickBot="1" x14ac:dyDescent="0.3">
      <c r="B45" s="54" t="s">
        <v>49</v>
      </c>
      <c r="C45" s="61">
        <f>C31+C42</f>
        <v>1562.6768474098399</v>
      </c>
      <c r="D45" s="62">
        <f t="shared" ref="D45:L45" si="1">D31+D42</f>
        <v>1609.6541139333449</v>
      </c>
      <c r="E45" s="62">
        <f t="shared" si="1"/>
        <v>1595.7196837988386</v>
      </c>
      <c r="F45" s="62">
        <f t="shared" si="1"/>
        <v>1657.9146144903559</v>
      </c>
      <c r="G45" s="62">
        <f t="shared" si="1"/>
        <v>1689.7245567564091</v>
      </c>
      <c r="H45" s="63">
        <f t="shared" si="1"/>
        <v>1605.6482575915345</v>
      </c>
      <c r="I45" s="62">
        <f t="shared" si="1"/>
        <v>1621.6108915633022</v>
      </c>
      <c r="J45" s="63">
        <f t="shared" si="1"/>
        <v>1641.197219226794</v>
      </c>
      <c r="K45" s="63">
        <f t="shared" si="1"/>
        <v>1582.942467852045</v>
      </c>
      <c r="L45" s="63">
        <f t="shared" si="1"/>
        <v>1644.6733572163721</v>
      </c>
    </row>
    <row r="46" spans="2:12" x14ac:dyDescent="0.25">
      <c r="B46" s="33" t="s">
        <v>9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</row>
  </sheetData>
  <mergeCells count="4">
    <mergeCell ref="B3:B4"/>
    <mergeCell ref="C3:L3"/>
    <mergeCell ref="B26:B27"/>
    <mergeCell ref="C26:L26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L30"/>
  <sheetViews>
    <sheetView workbookViewId="0">
      <selection activeCell="O32" sqref="O32"/>
    </sheetView>
  </sheetViews>
  <sheetFormatPr defaultRowHeight="15" x14ac:dyDescent="0.25"/>
  <cols>
    <col min="1" max="1" width="9.140625" style="5"/>
    <col min="2" max="2" width="35.7109375" style="5" customWidth="1"/>
    <col min="3" max="3" width="10" style="5" customWidth="1"/>
    <col min="4" max="4" width="9.5703125" style="5" customWidth="1"/>
    <col min="5" max="5" width="9.85546875" style="5" customWidth="1"/>
    <col min="6" max="6" width="9.5703125" style="5" customWidth="1"/>
    <col min="7" max="7" width="9.7109375" style="5" customWidth="1"/>
    <col min="8" max="8" width="9.85546875" style="5" customWidth="1"/>
    <col min="9" max="9" width="9.5703125" style="5" customWidth="1"/>
    <col min="10" max="10" width="9.42578125" style="5" customWidth="1"/>
    <col min="11" max="12" width="9.85546875" style="5" customWidth="1"/>
    <col min="13" max="16384" width="9.140625" style="5"/>
  </cols>
  <sheetData>
    <row r="2" spans="2:12" ht="16.5" thickBot="1" x14ac:dyDescent="0.3">
      <c r="B2" s="39" t="s">
        <v>59</v>
      </c>
      <c r="C2" s="40"/>
      <c r="D2" s="40"/>
      <c r="E2" s="40"/>
      <c r="F2" s="38"/>
      <c r="G2" s="23"/>
      <c r="H2" s="23"/>
      <c r="I2" s="23"/>
      <c r="J2" s="23"/>
      <c r="K2" s="23"/>
      <c r="L2" s="1" t="s">
        <v>33</v>
      </c>
    </row>
    <row r="3" spans="2:12" ht="15.75" x14ac:dyDescent="0.25">
      <c r="B3" s="123" t="s">
        <v>2</v>
      </c>
      <c r="C3" s="125" t="s">
        <v>52</v>
      </c>
      <c r="D3" s="126"/>
      <c r="E3" s="126"/>
      <c r="F3" s="126"/>
      <c r="G3" s="126"/>
      <c r="H3" s="126"/>
      <c r="I3" s="126"/>
      <c r="J3" s="127"/>
      <c r="K3" s="127"/>
      <c r="L3" s="126"/>
    </row>
    <row r="4" spans="2:12" ht="15.75" thickBot="1" x14ac:dyDescent="0.3">
      <c r="B4" s="124"/>
      <c r="C4" s="41">
        <v>2015</v>
      </c>
      <c r="D4" s="42">
        <v>2016</v>
      </c>
      <c r="E4" s="42">
        <v>2017</v>
      </c>
      <c r="F4" s="42">
        <v>2018</v>
      </c>
      <c r="G4" s="42">
        <v>2019</v>
      </c>
      <c r="H4" s="43">
        <v>2020</v>
      </c>
      <c r="I4" s="42">
        <v>2021</v>
      </c>
      <c r="J4" s="43">
        <v>2022</v>
      </c>
      <c r="K4" s="42">
        <v>2023</v>
      </c>
      <c r="L4" s="43">
        <v>2024</v>
      </c>
    </row>
    <row r="5" spans="2:12" x14ac:dyDescent="0.25">
      <c r="B5" s="38" t="s">
        <v>34</v>
      </c>
      <c r="C5" s="101">
        <v>1456563.8180030147</v>
      </c>
      <c r="D5" s="102">
        <v>1185534.7906863238</v>
      </c>
      <c r="E5" s="102">
        <v>1462964.9347083485</v>
      </c>
      <c r="F5" s="102">
        <v>1414051.1067936064</v>
      </c>
      <c r="G5" s="102">
        <v>1183181.9745038836</v>
      </c>
      <c r="H5" s="103">
        <v>1299548.9213672595</v>
      </c>
      <c r="I5" s="103">
        <v>1427689.2672939717</v>
      </c>
      <c r="J5" s="103">
        <v>1270847.4986858158</v>
      </c>
      <c r="K5" s="103">
        <v>1184471.4493416473</v>
      </c>
      <c r="L5" s="103">
        <v>1174469.586122721</v>
      </c>
    </row>
    <row r="6" spans="2:12" x14ac:dyDescent="0.25">
      <c r="B6" s="38" t="s">
        <v>46</v>
      </c>
      <c r="C6" s="101">
        <v>1456563.8180030147</v>
      </c>
      <c r="D6" s="102">
        <v>1185534.7906863238</v>
      </c>
      <c r="E6" s="102">
        <v>1462964.9347083485</v>
      </c>
      <c r="F6" s="102">
        <v>1414051.1067936064</v>
      </c>
      <c r="G6" s="102">
        <v>1183181.9745038836</v>
      </c>
      <c r="H6" s="103">
        <v>1299548.9213672595</v>
      </c>
      <c r="I6" s="103">
        <v>1427689.2672939717</v>
      </c>
      <c r="J6" s="103">
        <v>1270847.4986858158</v>
      </c>
      <c r="K6" s="103">
        <v>1184471.4493416473</v>
      </c>
      <c r="L6" s="103">
        <v>1174469.586122721</v>
      </c>
    </row>
    <row r="7" spans="2:12" x14ac:dyDescent="0.25">
      <c r="B7" s="38" t="s">
        <v>60</v>
      </c>
      <c r="C7" s="101">
        <v>616156.65921448951</v>
      </c>
      <c r="D7" s="102">
        <v>555378.52773658291</v>
      </c>
      <c r="E7" s="102">
        <v>893136.08157409332</v>
      </c>
      <c r="F7" s="102">
        <v>870746.65177419293</v>
      </c>
      <c r="G7" s="102">
        <v>595159.02607877459</v>
      </c>
      <c r="H7" s="103">
        <v>730088.56837276695</v>
      </c>
      <c r="I7" s="103">
        <v>814224.15584033576</v>
      </c>
      <c r="J7" s="103">
        <v>720868.79667943367</v>
      </c>
      <c r="K7" s="103">
        <v>670252.19590322964</v>
      </c>
      <c r="L7" s="103">
        <v>690910.97614903899</v>
      </c>
    </row>
    <row r="8" spans="2:12" x14ac:dyDescent="0.25">
      <c r="B8" s="30" t="s">
        <v>6</v>
      </c>
      <c r="C8" s="47">
        <f>C6-C7</f>
        <v>840407.15878852515</v>
      </c>
      <c r="D8" s="48">
        <f t="shared" ref="D8:I8" si="0">D6-D7</f>
        <v>630156.26294974086</v>
      </c>
      <c r="E8" s="48">
        <f t="shared" si="0"/>
        <v>569828.85313425516</v>
      </c>
      <c r="F8" s="48">
        <f t="shared" si="0"/>
        <v>543304.45501941349</v>
      </c>
      <c r="G8" s="48">
        <f t="shared" si="0"/>
        <v>588022.94842510903</v>
      </c>
      <c r="H8" s="49">
        <f t="shared" si="0"/>
        <v>569460.35299449251</v>
      </c>
      <c r="I8" s="48">
        <f t="shared" si="0"/>
        <v>613465.11145363597</v>
      </c>
      <c r="J8" s="49">
        <f t="shared" ref="J8" si="1">J6-J7</f>
        <v>549978.70200638217</v>
      </c>
      <c r="K8" s="49">
        <f t="shared" ref="K8" si="2">K6-K7</f>
        <v>514219.25343841768</v>
      </c>
      <c r="L8" s="49">
        <f t="shared" ref="L8" si="3">L6-L7</f>
        <v>483558.60997368197</v>
      </c>
    </row>
    <row r="9" spans="2:12" x14ac:dyDescent="0.25">
      <c r="B9" s="30" t="s">
        <v>53</v>
      </c>
      <c r="C9" s="47">
        <v>625851.27365163562</v>
      </c>
      <c r="D9" s="48">
        <v>473419.57342741278</v>
      </c>
      <c r="E9" s="48">
        <v>500334.00767025515</v>
      </c>
      <c r="F9" s="48">
        <v>483605.47852341336</v>
      </c>
      <c r="G9" s="48">
        <v>444418.86378144036</v>
      </c>
      <c r="H9" s="49">
        <v>463471.03281943157</v>
      </c>
      <c r="I9" s="48">
        <v>505155.76693172648</v>
      </c>
      <c r="J9" s="49">
        <v>450373.42757327267</v>
      </c>
      <c r="K9" s="49">
        <v>431677.82070864958</v>
      </c>
      <c r="L9" s="49">
        <v>420871.36312932835</v>
      </c>
    </row>
    <row r="10" spans="2:12" x14ac:dyDescent="0.25">
      <c r="B10" s="38" t="s">
        <v>19</v>
      </c>
      <c r="C10" s="104">
        <v>625851.27365163562</v>
      </c>
      <c r="D10" s="102">
        <v>473419.57342741278</v>
      </c>
      <c r="E10" s="102">
        <v>500334.00767025515</v>
      </c>
      <c r="F10" s="102">
        <v>483605.47852341336</v>
      </c>
      <c r="G10" s="102">
        <v>444418.86378144036</v>
      </c>
      <c r="H10" s="103">
        <v>463471.03281943157</v>
      </c>
      <c r="I10" s="102">
        <v>505155.76693172648</v>
      </c>
      <c r="J10" s="103">
        <v>450373.42757327267</v>
      </c>
      <c r="K10" s="103">
        <v>431677.82070864958</v>
      </c>
      <c r="L10" s="103">
        <v>420871.36312932835</v>
      </c>
    </row>
    <row r="11" spans="2:12" x14ac:dyDescent="0.25">
      <c r="B11" s="38" t="s">
        <v>23</v>
      </c>
      <c r="C11" s="104">
        <v>625851.27365163562</v>
      </c>
      <c r="D11" s="102">
        <v>473419.57342741278</v>
      </c>
      <c r="E11" s="102">
        <v>500334.00767025515</v>
      </c>
      <c r="F11" s="102">
        <v>483605.47852341336</v>
      </c>
      <c r="G11" s="102">
        <v>444418.86378144036</v>
      </c>
      <c r="H11" s="103">
        <v>463471.03281943157</v>
      </c>
      <c r="I11" s="102">
        <v>505155.76693172648</v>
      </c>
      <c r="J11" s="103">
        <v>450373.42757327267</v>
      </c>
      <c r="K11" s="103">
        <v>431677.82070864958</v>
      </c>
      <c r="L11" s="103">
        <v>420871.36312932835</v>
      </c>
    </row>
    <row r="12" spans="2:12" x14ac:dyDescent="0.25">
      <c r="B12" s="30" t="s">
        <v>7</v>
      </c>
      <c r="C12" s="47">
        <v>214555.8851368895</v>
      </c>
      <c r="D12" s="48">
        <v>156736.68952232815</v>
      </c>
      <c r="E12" s="48">
        <v>69494.845463999998</v>
      </c>
      <c r="F12" s="48">
        <v>59698.976495999988</v>
      </c>
      <c r="G12" s="48">
        <v>143604.0846436687</v>
      </c>
      <c r="H12" s="49">
        <v>105989.3201750609</v>
      </c>
      <c r="I12" s="48">
        <v>108309.34452190944</v>
      </c>
      <c r="J12" s="49">
        <v>99605.274433109415</v>
      </c>
      <c r="K12" s="49">
        <v>82541.432729768101</v>
      </c>
      <c r="L12" s="49">
        <v>62687.246844353562</v>
      </c>
    </row>
    <row r="13" spans="2:12" ht="15.75" thickBot="1" x14ac:dyDescent="0.3">
      <c r="B13" s="105" t="s">
        <v>16</v>
      </c>
      <c r="C13" s="106">
        <v>214555.8851368895</v>
      </c>
      <c r="D13" s="107">
        <v>156736.68952232815</v>
      </c>
      <c r="E13" s="107">
        <v>69494.845463999998</v>
      </c>
      <c r="F13" s="107">
        <v>59698.976495999988</v>
      </c>
      <c r="G13" s="107">
        <v>143604.0846436687</v>
      </c>
      <c r="H13" s="108">
        <v>105989.3201750609</v>
      </c>
      <c r="I13" s="107">
        <v>108309.34452190944</v>
      </c>
      <c r="J13" s="108">
        <v>99605.274433109415</v>
      </c>
      <c r="K13" s="108">
        <v>82541.432729768101</v>
      </c>
      <c r="L13" s="108">
        <v>62687.246844353562</v>
      </c>
    </row>
    <row r="14" spans="2:12" ht="15.75" thickBot="1" x14ac:dyDescent="0.3">
      <c r="B14" s="54" t="s">
        <v>49</v>
      </c>
      <c r="C14" s="58">
        <f>C9+C12</f>
        <v>840407.15878852515</v>
      </c>
      <c r="D14" s="59">
        <f t="shared" ref="D14:I14" si="4">D9+D12</f>
        <v>630156.26294974098</v>
      </c>
      <c r="E14" s="59">
        <f t="shared" si="4"/>
        <v>569828.85313425516</v>
      </c>
      <c r="F14" s="59">
        <f t="shared" si="4"/>
        <v>543304.45501941338</v>
      </c>
      <c r="G14" s="59">
        <f t="shared" si="4"/>
        <v>588022.94842510903</v>
      </c>
      <c r="H14" s="60">
        <f t="shared" si="4"/>
        <v>569460.35299449251</v>
      </c>
      <c r="I14" s="59">
        <f t="shared" si="4"/>
        <v>613465.11145363597</v>
      </c>
      <c r="J14" s="60">
        <f t="shared" ref="J14:L14" si="5">J9+J12</f>
        <v>549978.70200638205</v>
      </c>
      <c r="K14" s="60">
        <f t="shared" si="5"/>
        <v>514219.25343841768</v>
      </c>
      <c r="L14" s="60">
        <f t="shared" si="5"/>
        <v>483558.60997368192</v>
      </c>
    </row>
    <row r="15" spans="2:12" x14ac:dyDescent="0.25">
      <c r="B15" s="33" t="s">
        <v>9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2:12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2:12" ht="16.5" thickBot="1" x14ac:dyDescent="0.3">
      <c r="B17" s="39" t="s">
        <v>59</v>
      </c>
      <c r="C17" s="23"/>
      <c r="D17" s="23"/>
      <c r="E17" s="23"/>
      <c r="F17" s="23"/>
      <c r="G17" s="23"/>
      <c r="H17" s="25"/>
      <c r="I17" s="23"/>
      <c r="J17" s="23"/>
      <c r="K17" s="23"/>
      <c r="L17" s="1" t="s">
        <v>114</v>
      </c>
    </row>
    <row r="18" spans="2:12" ht="15.75" x14ac:dyDescent="0.25">
      <c r="B18" s="128" t="s">
        <v>2</v>
      </c>
      <c r="C18" s="125" t="s">
        <v>52</v>
      </c>
      <c r="D18" s="126"/>
      <c r="E18" s="126"/>
      <c r="F18" s="126"/>
      <c r="G18" s="126"/>
      <c r="H18" s="126"/>
      <c r="I18" s="126"/>
      <c r="J18" s="127"/>
      <c r="K18" s="127"/>
      <c r="L18" s="126"/>
    </row>
    <row r="19" spans="2:12" ht="15.75" thickBot="1" x14ac:dyDescent="0.3">
      <c r="B19" s="124"/>
      <c r="C19" s="41">
        <v>2015</v>
      </c>
      <c r="D19" s="42">
        <v>2016</v>
      </c>
      <c r="E19" s="42">
        <v>2017</v>
      </c>
      <c r="F19" s="42">
        <v>2018</v>
      </c>
      <c r="G19" s="42">
        <v>2019</v>
      </c>
      <c r="H19" s="43">
        <v>2020</v>
      </c>
      <c r="I19" s="42">
        <v>2021</v>
      </c>
      <c r="J19" s="43">
        <v>2022</v>
      </c>
      <c r="K19" s="42">
        <v>2023</v>
      </c>
      <c r="L19" s="43">
        <v>2024</v>
      </c>
    </row>
    <row r="20" spans="2:12" x14ac:dyDescent="0.25">
      <c r="B20" s="38" t="s">
        <v>34</v>
      </c>
      <c r="C20" s="101">
        <v>436.96914540090438</v>
      </c>
      <c r="D20" s="102">
        <v>355.6604372058971</v>
      </c>
      <c r="E20" s="102">
        <v>438.8894804125045</v>
      </c>
      <c r="F20" s="102">
        <v>424.2153320380819</v>
      </c>
      <c r="G20" s="102">
        <v>354.95459235116505</v>
      </c>
      <c r="H20" s="103">
        <v>389.86467641017782</v>
      </c>
      <c r="I20" s="103">
        <v>428.30678018819145</v>
      </c>
      <c r="J20" s="103">
        <v>381.25424960574469</v>
      </c>
      <c r="K20" s="103">
        <v>355.34143480249418</v>
      </c>
      <c r="L20" s="103">
        <v>352.34087583681628</v>
      </c>
    </row>
    <row r="21" spans="2:12" x14ac:dyDescent="0.25">
      <c r="B21" s="38" t="s">
        <v>46</v>
      </c>
      <c r="C21" s="101">
        <v>436.96914540090438</v>
      </c>
      <c r="D21" s="102">
        <v>355.6604372058971</v>
      </c>
      <c r="E21" s="102">
        <v>438.8894804125045</v>
      </c>
      <c r="F21" s="102">
        <v>424.2153320380819</v>
      </c>
      <c r="G21" s="102">
        <v>354.95459235116505</v>
      </c>
      <c r="H21" s="103">
        <v>389.86467641017782</v>
      </c>
      <c r="I21" s="103">
        <v>428.30678018819145</v>
      </c>
      <c r="J21" s="103">
        <v>381.25424960574469</v>
      </c>
      <c r="K21" s="103">
        <v>355.34143480249418</v>
      </c>
      <c r="L21" s="103">
        <v>352.34087583681628</v>
      </c>
    </row>
    <row r="22" spans="2:12" x14ac:dyDescent="0.25">
      <c r="B22" s="38" t="s">
        <v>61</v>
      </c>
      <c r="C22" s="101">
        <v>184.84699776434684</v>
      </c>
      <c r="D22" s="102">
        <v>166.61355832097485</v>
      </c>
      <c r="E22" s="102">
        <v>267.94082447222797</v>
      </c>
      <c r="F22" s="102">
        <v>261.22399553225785</v>
      </c>
      <c r="G22" s="102">
        <v>178.54770782363235</v>
      </c>
      <c r="H22" s="103">
        <v>219.02657051183007</v>
      </c>
      <c r="I22" s="103">
        <v>244.2672467521007</v>
      </c>
      <c r="J22" s="103">
        <v>216.26063900383008</v>
      </c>
      <c r="K22" s="103">
        <v>201.07565877096889</v>
      </c>
      <c r="L22" s="103">
        <v>207.27329284471168</v>
      </c>
    </row>
    <row r="23" spans="2:12" x14ac:dyDescent="0.25">
      <c r="B23" s="30" t="s">
        <v>6</v>
      </c>
      <c r="C23" s="47">
        <f>C21-C22</f>
        <v>252.12214763655754</v>
      </c>
      <c r="D23" s="48">
        <f t="shared" ref="D23" si="6">D21-D22</f>
        <v>189.04687888492225</v>
      </c>
      <c r="E23" s="48">
        <f t="shared" ref="E23" si="7">E21-E22</f>
        <v>170.94865594027652</v>
      </c>
      <c r="F23" s="48">
        <f t="shared" ref="F23" si="8">F21-F22</f>
        <v>162.99133650582405</v>
      </c>
      <c r="G23" s="48">
        <f t="shared" ref="G23" si="9">G21-G22</f>
        <v>176.4068845275327</v>
      </c>
      <c r="H23" s="49">
        <f t="shared" ref="H23" si="10">H21-H22</f>
        <v>170.83810589834775</v>
      </c>
      <c r="I23" s="48">
        <f t="shared" ref="I23" si="11">I21-I22</f>
        <v>184.03953343609075</v>
      </c>
      <c r="J23" s="49">
        <f t="shared" ref="J23" si="12">J21-J22</f>
        <v>164.99361060191461</v>
      </c>
      <c r="K23" s="49">
        <f t="shared" ref="K23" si="13">K21-K22</f>
        <v>154.26577603152529</v>
      </c>
      <c r="L23" s="49">
        <f t="shared" ref="L23" si="14">L21-L22</f>
        <v>145.0675829921046</v>
      </c>
    </row>
    <row r="24" spans="2:12" x14ac:dyDescent="0.25">
      <c r="B24" s="30" t="s">
        <v>53</v>
      </c>
      <c r="C24" s="47">
        <v>187.75538209549066</v>
      </c>
      <c r="D24" s="48">
        <v>142.02587202822383</v>
      </c>
      <c r="E24" s="48">
        <v>150.10020230107654</v>
      </c>
      <c r="F24" s="48">
        <v>145.08164355702399</v>
      </c>
      <c r="G24" s="48">
        <v>133.3256591344321</v>
      </c>
      <c r="H24" s="49">
        <v>139.04130984582946</v>
      </c>
      <c r="I24" s="48">
        <v>151.54673007951794</v>
      </c>
      <c r="J24" s="49">
        <v>135.11202827198179</v>
      </c>
      <c r="K24" s="49">
        <v>129.50334621259486</v>
      </c>
      <c r="L24" s="49">
        <v>126.2614089387985</v>
      </c>
    </row>
    <row r="25" spans="2:12" x14ac:dyDescent="0.25">
      <c r="B25" s="38" t="s">
        <v>19</v>
      </c>
      <c r="C25" s="104">
        <v>187.75538209549066</v>
      </c>
      <c r="D25" s="102">
        <v>142.02587202822383</v>
      </c>
      <c r="E25" s="102">
        <v>150.10020230107654</v>
      </c>
      <c r="F25" s="102">
        <v>145.08164355702399</v>
      </c>
      <c r="G25" s="102">
        <v>133.3256591344321</v>
      </c>
      <c r="H25" s="103">
        <v>139.04130984582946</v>
      </c>
      <c r="I25" s="102">
        <v>151.54673007951794</v>
      </c>
      <c r="J25" s="103">
        <v>135.11202827198179</v>
      </c>
      <c r="K25" s="103">
        <v>129.50334621259486</v>
      </c>
      <c r="L25" s="103">
        <v>126.2614089387985</v>
      </c>
    </row>
    <row r="26" spans="2:12" x14ac:dyDescent="0.25">
      <c r="B26" s="38" t="s">
        <v>23</v>
      </c>
      <c r="C26" s="104">
        <v>187.75538209549066</v>
      </c>
      <c r="D26" s="102">
        <v>142.02587202822383</v>
      </c>
      <c r="E26" s="102">
        <v>150.10020230107654</v>
      </c>
      <c r="F26" s="102">
        <v>145.08164355702399</v>
      </c>
      <c r="G26" s="102">
        <v>133.3256591344321</v>
      </c>
      <c r="H26" s="103">
        <v>139.04130984582946</v>
      </c>
      <c r="I26" s="102">
        <v>151.54673007951794</v>
      </c>
      <c r="J26" s="103">
        <v>135.11202827198179</v>
      </c>
      <c r="K26" s="103">
        <v>129.50334621259486</v>
      </c>
      <c r="L26" s="103">
        <v>126.2614089387985</v>
      </c>
    </row>
    <row r="27" spans="2:12" x14ac:dyDescent="0.25">
      <c r="B27" s="30" t="s">
        <v>7</v>
      </c>
      <c r="C27" s="47">
        <v>64.36676554106684</v>
      </c>
      <c r="D27" s="48">
        <v>47.021006856698442</v>
      </c>
      <c r="E27" s="48">
        <v>20.848453639199999</v>
      </c>
      <c r="F27" s="48">
        <v>17.909692948799997</v>
      </c>
      <c r="G27" s="48">
        <v>43.081225393100603</v>
      </c>
      <c r="H27" s="49">
        <v>31.796796052518268</v>
      </c>
      <c r="I27" s="48">
        <v>32.492803356572828</v>
      </c>
      <c r="J27" s="49">
        <v>29.881582329932822</v>
      </c>
      <c r="K27" s="49">
        <v>24.762429818930428</v>
      </c>
      <c r="L27" s="49">
        <v>18.806174053306066</v>
      </c>
    </row>
    <row r="28" spans="2:12" ht="15.75" thickBot="1" x14ac:dyDescent="0.3">
      <c r="B28" s="105" t="s">
        <v>16</v>
      </c>
      <c r="C28" s="106">
        <v>64.36676554106684</v>
      </c>
      <c r="D28" s="107">
        <v>47.021006856698442</v>
      </c>
      <c r="E28" s="107">
        <v>20.848453639199999</v>
      </c>
      <c r="F28" s="107">
        <v>17.909692948799997</v>
      </c>
      <c r="G28" s="107">
        <v>43.081225393100603</v>
      </c>
      <c r="H28" s="108">
        <v>31.796796052518268</v>
      </c>
      <c r="I28" s="107">
        <v>32.492803356572828</v>
      </c>
      <c r="J28" s="108">
        <v>29.881582329932822</v>
      </c>
      <c r="K28" s="108">
        <v>24.762429818930428</v>
      </c>
      <c r="L28" s="108">
        <v>18.806174053306066</v>
      </c>
    </row>
    <row r="29" spans="2:12" ht="15.75" thickBot="1" x14ac:dyDescent="0.3">
      <c r="B29" s="54" t="s">
        <v>49</v>
      </c>
      <c r="C29" s="58">
        <f>C24+C27</f>
        <v>252.12214763655749</v>
      </c>
      <c r="D29" s="59">
        <f t="shared" ref="D29:L29" si="15">D24+D27</f>
        <v>189.04687888492228</v>
      </c>
      <c r="E29" s="59">
        <f t="shared" si="15"/>
        <v>170.94865594027652</v>
      </c>
      <c r="F29" s="59">
        <f t="shared" si="15"/>
        <v>162.99133650582399</v>
      </c>
      <c r="G29" s="59">
        <f t="shared" si="15"/>
        <v>176.4068845275327</v>
      </c>
      <c r="H29" s="60">
        <f t="shared" si="15"/>
        <v>170.83810589834772</v>
      </c>
      <c r="I29" s="59">
        <f t="shared" si="15"/>
        <v>184.03953343609078</v>
      </c>
      <c r="J29" s="60">
        <f t="shared" si="15"/>
        <v>164.99361060191461</v>
      </c>
      <c r="K29" s="60">
        <f t="shared" si="15"/>
        <v>154.26577603152529</v>
      </c>
      <c r="L29" s="60">
        <f t="shared" si="15"/>
        <v>145.06758299210458</v>
      </c>
    </row>
    <row r="30" spans="2:12" x14ac:dyDescent="0.25">
      <c r="B30" s="33" t="s">
        <v>9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</row>
  </sheetData>
  <mergeCells count="4">
    <mergeCell ref="B3:B4"/>
    <mergeCell ref="C3:L3"/>
    <mergeCell ref="B18:B19"/>
    <mergeCell ref="C18:L18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L20"/>
  <sheetViews>
    <sheetView tabSelected="1" workbookViewId="0">
      <selection activeCell="M30" sqref="M30"/>
    </sheetView>
  </sheetViews>
  <sheetFormatPr defaultRowHeight="15" x14ac:dyDescent="0.25"/>
  <cols>
    <col min="1" max="1" width="9.140625" style="5"/>
    <col min="2" max="2" width="37.7109375" style="5" customWidth="1"/>
    <col min="3" max="12" width="10.28515625" style="5" customWidth="1"/>
    <col min="13" max="16384" width="9.140625" style="5"/>
  </cols>
  <sheetData>
    <row r="2" spans="2:12" ht="16.5" thickBot="1" x14ac:dyDescent="0.3">
      <c r="B2" s="21" t="s">
        <v>62</v>
      </c>
      <c r="C2" s="22"/>
      <c r="D2" s="22"/>
      <c r="E2" s="22"/>
      <c r="F2" s="22"/>
      <c r="G2" s="22"/>
      <c r="H2" s="23"/>
      <c r="I2" s="50"/>
      <c r="J2" s="50"/>
      <c r="K2" s="50"/>
      <c r="L2" s="1" t="s">
        <v>67</v>
      </c>
    </row>
    <row r="3" spans="2:12" ht="15.75" x14ac:dyDescent="0.25">
      <c r="B3" s="123" t="s">
        <v>2</v>
      </c>
      <c r="C3" s="125" t="s">
        <v>52</v>
      </c>
      <c r="D3" s="126"/>
      <c r="E3" s="126"/>
      <c r="F3" s="126"/>
      <c r="G3" s="126"/>
      <c r="H3" s="126"/>
      <c r="I3" s="126"/>
      <c r="J3" s="127"/>
      <c r="K3" s="127"/>
      <c r="L3" s="126"/>
    </row>
    <row r="4" spans="2:12" ht="15.75" thickBot="1" x14ac:dyDescent="0.3">
      <c r="B4" s="124"/>
      <c r="C4" s="41">
        <v>2015</v>
      </c>
      <c r="D4" s="42">
        <v>2016</v>
      </c>
      <c r="E4" s="42">
        <v>2017</v>
      </c>
      <c r="F4" s="42">
        <v>2018</v>
      </c>
      <c r="G4" s="42">
        <v>2019</v>
      </c>
      <c r="H4" s="43">
        <v>2020</v>
      </c>
      <c r="I4" s="42">
        <v>2021</v>
      </c>
      <c r="J4" s="43">
        <v>2022</v>
      </c>
      <c r="K4" s="42">
        <v>2023</v>
      </c>
      <c r="L4" s="43">
        <v>2024</v>
      </c>
    </row>
    <row r="5" spans="2:12" x14ac:dyDescent="0.25">
      <c r="B5" s="38" t="s">
        <v>34</v>
      </c>
      <c r="C5" s="101">
        <v>1080570.8743804002</v>
      </c>
      <c r="D5" s="102">
        <v>1029664.6013541573</v>
      </c>
      <c r="E5" s="102">
        <v>1132042.3800000001</v>
      </c>
      <c r="F5" s="102">
        <v>1480116.0630000001</v>
      </c>
      <c r="G5" s="102">
        <v>1601468.9569999999</v>
      </c>
      <c r="H5" s="103">
        <v>1843117.247</v>
      </c>
      <c r="I5" s="103">
        <v>1902921.0280000002</v>
      </c>
      <c r="J5" s="103">
        <v>1664838.3849999998</v>
      </c>
      <c r="K5" s="103">
        <v>1809136.5390000003</v>
      </c>
      <c r="L5" s="103">
        <v>2129034.4139999999</v>
      </c>
    </row>
    <row r="6" spans="2:12" x14ac:dyDescent="0.25">
      <c r="B6" s="38" t="s">
        <v>63</v>
      </c>
      <c r="C6" s="101">
        <v>35080.053823783295</v>
      </c>
      <c r="D6" s="102">
        <v>43720.363929663785</v>
      </c>
      <c r="E6" s="102">
        <v>4395.628985299496</v>
      </c>
      <c r="F6" s="102">
        <v>5447.7667203329038</v>
      </c>
      <c r="G6" s="102">
        <v>4688.1013120776042</v>
      </c>
      <c r="H6" s="103">
        <v>-66679.036311472766</v>
      </c>
      <c r="I6" s="103">
        <v>-30101.47147614602</v>
      </c>
      <c r="J6" s="103">
        <v>-125281.70075946394</v>
      </c>
      <c r="K6" s="103">
        <v>-106334.07321761223</v>
      </c>
      <c r="L6" s="103">
        <v>-20841.203529132064</v>
      </c>
    </row>
    <row r="7" spans="2:12" x14ac:dyDescent="0.25">
      <c r="B7" s="30" t="s">
        <v>64</v>
      </c>
      <c r="C7" s="47">
        <v>1115650.9282041835</v>
      </c>
      <c r="D7" s="48">
        <v>1073384.9652838211</v>
      </c>
      <c r="E7" s="48">
        <v>1136438.0089852996</v>
      </c>
      <c r="F7" s="48">
        <v>1485563.829720333</v>
      </c>
      <c r="G7" s="48">
        <v>1606157.0583120775</v>
      </c>
      <c r="H7" s="49">
        <v>1776438.2106885272</v>
      </c>
      <c r="I7" s="48">
        <v>1872819.5565238541</v>
      </c>
      <c r="J7" s="49">
        <v>1539556.6842405358</v>
      </c>
      <c r="K7" s="49">
        <v>1702802.4657823881</v>
      </c>
      <c r="L7" s="49">
        <v>2108193.2104708678</v>
      </c>
    </row>
    <row r="8" spans="2:12" x14ac:dyDescent="0.25">
      <c r="B8" s="30" t="s">
        <v>65</v>
      </c>
      <c r="C8" s="47">
        <v>1115650.9282041835</v>
      </c>
      <c r="D8" s="48">
        <v>1073384.9652838211</v>
      </c>
      <c r="E8" s="48">
        <v>1136438.0089852996</v>
      </c>
      <c r="F8" s="48">
        <v>1485563.829720333</v>
      </c>
      <c r="G8" s="48">
        <v>1606157.0583120775</v>
      </c>
      <c r="H8" s="49">
        <v>1776438.2106885272</v>
      </c>
      <c r="I8" s="48">
        <v>1872819.5565238541</v>
      </c>
      <c r="J8" s="49">
        <v>1539556.6842405358</v>
      </c>
      <c r="K8" s="49">
        <v>1702802.4657823881</v>
      </c>
      <c r="L8" s="49">
        <v>2108193.2104708678</v>
      </c>
    </row>
    <row r="9" spans="2:12" ht="15.75" thickBot="1" x14ac:dyDescent="0.3">
      <c r="B9" s="105" t="s">
        <v>66</v>
      </c>
      <c r="C9" s="109">
        <v>1115650.9282041835</v>
      </c>
      <c r="D9" s="107">
        <v>1073384.9652838211</v>
      </c>
      <c r="E9" s="107">
        <v>1136438.0089852996</v>
      </c>
      <c r="F9" s="107">
        <v>1485563.829720333</v>
      </c>
      <c r="G9" s="107">
        <v>1606157.0583120775</v>
      </c>
      <c r="H9" s="108">
        <v>1776438.2106885272</v>
      </c>
      <c r="I9" s="108">
        <v>1872819.5565238541</v>
      </c>
      <c r="J9" s="108">
        <v>1539556.6842405358</v>
      </c>
      <c r="K9" s="108">
        <v>1702802.4657823881</v>
      </c>
      <c r="L9" s="108">
        <v>2108193.2104708678</v>
      </c>
    </row>
    <row r="10" spans="2:12" x14ac:dyDescent="0.25">
      <c r="B10" s="33" t="s">
        <v>9</v>
      </c>
      <c r="C10" s="26"/>
      <c r="D10" s="26"/>
      <c r="E10" s="26"/>
      <c r="F10" s="26"/>
      <c r="G10" s="26"/>
      <c r="H10" s="26"/>
      <c r="I10" s="50"/>
      <c r="J10" s="50"/>
      <c r="K10" s="50"/>
      <c r="L10" s="50"/>
    </row>
    <row r="12" spans="2:12" ht="16.5" thickBot="1" x14ac:dyDescent="0.3">
      <c r="B12" s="21" t="s">
        <v>62</v>
      </c>
      <c r="C12" s="22"/>
      <c r="D12" s="22"/>
      <c r="E12" s="22"/>
      <c r="F12" s="22"/>
      <c r="G12" s="22"/>
      <c r="H12" s="23"/>
      <c r="I12" s="50"/>
      <c r="J12" s="50"/>
      <c r="K12" s="50"/>
      <c r="L12" s="1" t="s">
        <v>58</v>
      </c>
    </row>
    <row r="13" spans="2:12" ht="15.75" x14ac:dyDescent="0.25">
      <c r="B13" s="123" t="s">
        <v>2</v>
      </c>
      <c r="C13" s="125" t="s">
        <v>52</v>
      </c>
      <c r="D13" s="126"/>
      <c r="E13" s="126"/>
      <c r="F13" s="126"/>
      <c r="G13" s="126"/>
      <c r="H13" s="126"/>
      <c r="I13" s="126"/>
      <c r="J13" s="127"/>
      <c r="K13" s="127"/>
      <c r="L13" s="126"/>
    </row>
    <row r="14" spans="2:12" ht="15.75" customHeight="1" thickBot="1" x14ac:dyDescent="0.3">
      <c r="B14" s="124"/>
      <c r="C14" s="41">
        <v>2015</v>
      </c>
      <c r="D14" s="42">
        <v>2016</v>
      </c>
      <c r="E14" s="42">
        <v>2017</v>
      </c>
      <c r="F14" s="42">
        <v>2018</v>
      </c>
      <c r="G14" s="42">
        <v>2019</v>
      </c>
      <c r="H14" s="43">
        <v>2020</v>
      </c>
      <c r="I14" s="42">
        <v>2021</v>
      </c>
      <c r="J14" s="43">
        <v>2022</v>
      </c>
      <c r="K14" s="42">
        <v>2023</v>
      </c>
      <c r="L14" s="43">
        <v>2024</v>
      </c>
    </row>
    <row r="15" spans="2:12" x14ac:dyDescent="0.25">
      <c r="B15" s="38" t="s">
        <v>34</v>
      </c>
      <c r="C15" s="101">
        <v>877.97053497349623</v>
      </c>
      <c r="D15" s="102">
        <v>836.60887252078112</v>
      </c>
      <c r="E15" s="102">
        <v>919.79145241275603</v>
      </c>
      <c r="F15" s="102">
        <v>1202.6034779070906</v>
      </c>
      <c r="G15" s="102">
        <v>1301.2034566700331</v>
      </c>
      <c r="H15" s="103">
        <v>1497.5441905144312</v>
      </c>
      <c r="I15" s="103">
        <v>1546.1351333603736</v>
      </c>
      <c r="J15" s="103">
        <v>1352.6915098104867</v>
      </c>
      <c r="K15" s="103">
        <v>1469.9346545840419</v>
      </c>
      <c r="L15" s="103">
        <v>1729.8536613883664</v>
      </c>
    </row>
    <row r="16" spans="2:12" x14ac:dyDescent="0.25">
      <c r="B16" s="38" t="s">
        <v>63</v>
      </c>
      <c r="C16" s="101">
        <v>28.502761228157631</v>
      </c>
      <c r="D16" s="102">
        <v>35.523066759108183</v>
      </c>
      <c r="E16" s="102">
        <v>3.5714758034555492</v>
      </c>
      <c r="F16" s="102">
        <v>4.4263442364241499</v>
      </c>
      <c r="G16" s="102">
        <v>3.8091113822911877</v>
      </c>
      <c r="H16" s="103">
        <v>-54.177130413096748</v>
      </c>
      <c r="I16" s="103">
        <v>-24.457632203491791</v>
      </c>
      <c r="J16" s="103">
        <v>-101.79215861360915</v>
      </c>
      <c r="K16" s="103">
        <v>-86.397093760563877</v>
      </c>
      <c r="L16" s="103">
        <v>-16.933607082881682</v>
      </c>
    </row>
    <row r="17" spans="2:12" x14ac:dyDescent="0.25">
      <c r="B17" s="30" t="s">
        <v>64</v>
      </c>
      <c r="C17" s="47">
        <v>906.47329620165385</v>
      </c>
      <c r="D17" s="48">
        <v>872.13193927988925</v>
      </c>
      <c r="E17" s="48">
        <v>923.36292821621157</v>
      </c>
      <c r="F17" s="48">
        <v>1207.0298221435148</v>
      </c>
      <c r="G17" s="48">
        <v>1305.0125680523242</v>
      </c>
      <c r="H17" s="49">
        <v>1443.3670601013343</v>
      </c>
      <c r="I17" s="48">
        <v>1521.6775011568818</v>
      </c>
      <c r="J17" s="49">
        <v>1250.8993511968774</v>
      </c>
      <c r="K17" s="49">
        <v>1383.5375608234781</v>
      </c>
      <c r="L17" s="49">
        <v>1712.9200543054847</v>
      </c>
    </row>
    <row r="18" spans="2:12" x14ac:dyDescent="0.25">
      <c r="B18" s="30" t="s">
        <v>65</v>
      </c>
      <c r="C18" s="47">
        <v>906.47329620165385</v>
      </c>
      <c r="D18" s="48">
        <v>872.13193927988925</v>
      </c>
      <c r="E18" s="48">
        <v>923.36292821621157</v>
      </c>
      <c r="F18" s="48">
        <v>1207.0298221435146</v>
      </c>
      <c r="G18" s="48">
        <v>1305.0125680523245</v>
      </c>
      <c r="H18" s="49">
        <v>1443.3670601013346</v>
      </c>
      <c r="I18" s="48">
        <v>1521.6775011568818</v>
      </c>
      <c r="J18" s="49">
        <v>1250.8993511968774</v>
      </c>
      <c r="K18" s="49">
        <v>1383.5375608234781</v>
      </c>
      <c r="L18" s="49">
        <v>1712.9200543054849</v>
      </c>
    </row>
    <row r="19" spans="2:12" ht="15.75" thickBot="1" x14ac:dyDescent="0.3">
      <c r="B19" s="105" t="s">
        <v>66</v>
      </c>
      <c r="C19" s="109">
        <v>906.47329620165385</v>
      </c>
      <c r="D19" s="107">
        <v>872.13193927988925</v>
      </c>
      <c r="E19" s="107">
        <v>923.36292821621157</v>
      </c>
      <c r="F19" s="107">
        <v>1207.0298221435146</v>
      </c>
      <c r="G19" s="107">
        <v>1305.0125680523245</v>
      </c>
      <c r="H19" s="108">
        <v>1443.3670601013346</v>
      </c>
      <c r="I19" s="108">
        <v>1521.6775011568818</v>
      </c>
      <c r="J19" s="108">
        <v>1250.8993511968774</v>
      </c>
      <c r="K19" s="108">
        <v>1383.5375608234781</v>
      </c>
      <c r="L19" s="108">
        <v>1712.9200543054849</v>
      </c>
    </row>
    <row r="20" spans="2:12" x14ac:dyDescent="0.25">
      <c r="B20" s="33" t="s">
        <v>9</v>
      </c>
      <c r="C20" s="26"/>
      <c r="D20" s="26"/>
      <c r="E20" s="26"/>
      <c r="F20" s="26"/>
      <c r="G20" s="26"/>
      <c r="H20" s="26"/>
      <c r="I20" s="50"/>
      <c r="J20" s="50"/>
      <c r="K20" s="50"/>
      <c r="L20" s="50"/>
    </row>
  </sheetData>
  <mergeCells count="4">
    <mergeCell ref="B3:B4"/>
    <mergeCell ref="C3:L3"/>
    <mergeCell ref="B13:B14"/>
    <mergeCell ref="C13:L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L27"/>
  <sheetViews>
    <sheetView workbookViewId="0">
      <selection activeCell="I34" sqref="I34"/>
    </sheetView>
  </sheetViews>
  <sheetFormatPr defaultRowHeight="15" x14ac:dyDescent="0.25"/>
  <cols>
    <col min="1" max="1" width="9.140625" style="5"/>
    <col min="2" max="2" width="33.140625" style="5" customWidth="1"/>
    <col min="3" max="16384" width="9.140625" style="5"/>
  </cols>
  <sheetData>
    <row r="2" spans="2:12" ht="16.5" thickBot="1" x14ac:dyDescent="0.3">
      <c r="B2" s="39" t="s">
        <v>68</v>
      </c>
      <c r="C2" s="40"/>
      <c r="D2" s="40"/>
      <c r="E2" s="40"/>
      <c r="F2" s="38"/>
      <c r="G2" s="23"/>
      <c r="H2" s="23"/>
      <c r="I2" s="23"/>
      <c r="J2" s="23"/>
      <c r="K2" s="23"/>
      <c r="L2" s="1" t="s">
        <v>33</v>
      </c>
    </row>
    <row r="3" spans="2:12" ht="15.75" x14ac:dyDescent="0.25">
      <c r="B3" s="123" t="s">
        <v>2</v>
      </c>
      <c r="C3" s="125" t="s">
        <v>52</v>
      </c>
      <c r="D3" s="126"/>
      <c r="E3" s="126"/>
      <c r="F3" s="126"/>
      <c r="G3" s="126"/>
      <c r="H3" s="126"/>
      <c r="I3" s="126"/>
      <c r="J3" s="127"/>
      <c r="K3" s="127"/>
      <c r="L3" s="126"/>
    </row>
    <row r="4" spans="2:12" ht="15.75" thickBot="1" x14ac:dyDescent="0.3">
      <c r="B4" s="124"/>
      <c r="C4" s="41">
        <v>2015</v>
      </c>
      <c r="D4" s="42">
        <v>2016</v>
      </c>
      <c r="E4" s="42">
        <v>2017</v>
      </c>
      <c r="F4" s="42">
        <v>2018</v>
      </c>
      <c r="G4" s="42">
        <v>2019</v>
      </c>
      <c r="H4" s="43">
        <v>2020</v>
      </c>
      <c r="I4" s="42">
        <v>2021</v>
      </c>
      <c r="J4" s="43">
        <v>2022</v>
      </c>
      <c r="K4" s="42">
        <v>2023</v>
      </c>
      <c r="L4" s="43">
        <v>2024</v>
      </c>
    </row>
    <row r="5" spans="2:12" x14ac:dyDescent="0.25">
      <c r="B5" s="38" t="s">
        <v>34</v>
      </c>
      <c r="C5" s="101">
        <v>50226.629631999996</v>
      </c>
      <c r="D5" s="102">
        <v>38651.296000000002</v>
      </c>
      <c r="E5" s="102">
        <v>33078.187647999999</v>
      </c>
      <c r="F5" s="102">
        <v>29040.546463999995</v>
      </c>
      <c r="G5" s="102">
        <v>21758.040111999999</v>
      </c>
      <c r="H5" s="103">
        <v>1170.5612639999999</v>
      </c>
      <c r="I5" s="103">
        <v>0</v>
      </c>
      <c r="J5" s="103">
        <v>145.904</v>
      </c>
      <c r="K5" s="103">
        <v>272.33644799999996</v>
      </c>
      <c r="L5" s="103">
        <v>0</v>
      </c>
    </row>
    <row r="6" spans="2:12" x14ac:dyDescent="0.25">
      <c r="B6" s="38" t="s">
        <v>46</v>
      </c>
      <c r="C6" s="101">
        <v>50226.629631999996</v>
      </c>
      <c r="D6" s="102">
        <v>38651.296000000002</v>
      </c>
      <c r="E6" s="102">
        <v>33078.187647999999</v>
      </c>
      <c r="F6" s="102">
        <v>29040.546463999995</v>
      </c>
      <c r="G6" s="102">
        <v>21758.040111999999</v>
      </c>
      <c r="H6" s="103">
        <v>1170.5612639999999</v>
      </c>
      <c r="I6" s="103">
        <v>0</v>
      </c>
      <c r="J6" s="103">
        <v>145.904</v>
      </c>
      <c r="K6" s="103">
        <v>272.33644799999996</v>
      </c>
      <c r="L6" s="103">
        <v>0</v>
      </c>
    </row>
    <row r="7" spans="2:12" x14ac:dyDescent="0.25">
      <c r="B7" s="30" t="s">
        <v>6</v>
      </c>
      <c r="C7" s="47">
        <v>50226.629631999996</v>
      </c>
      <c r="D7" s="48">
        <v>38651.296000000002</v>
      </c>
      <c r="E7" s="48">
        <v>33078.187647999999</v>
      </c>
      <c r="F7" s="48">
        <v>29040.546463999995</v>
      </c>
      <c r="G7" s="48">
        <v>21758.040111999999</v>
      </c>
      <c r="H7" s="49">
        <v>1170.5612639999999</v>
      </c>
      <c r="I7" s="48">
        <v>0</v>
      </c>
      <c r="J7" s="49">
        <v>145.904</v>
      </c>
      <c r="K7" s="49">
        <v>272.33644799999996</v>
      </c>
      <c r="L7" s="49">
        <v>0</v>
      </c>
    </row>
    <row r="8" spans="2:12" x14ac:dyDescent="0.25">
      <c r="B8" s="30" t="s">
        <v>53</v>
      </c>
      <c r="C8" s="47">
        <v>9466.7200000000012</v>
      </c>
      <c r="D8" s="48">
        <v>7285</v>
      </c>
      <c r="E8" s="48">
        <v>6234.58</v>
      </c>
      <c r="F8" s="48">
        <v>5473.5649999999996</v>
      </c>
      <c r="G8" s="48">
        <v>4100.9574999999995</v>
      </c>
      <c r="H8" s="49">
        <v>220.62749999999997</v>
      </c>
      <c r="I8" s="48">
        <v>0</v>
      </c>
      <c r="J8" s="49">
        <v>27.5</v>
      </c>
      <c r="K8" s="49">
        <v>51.33</v>
      </c>
      <c r="L8" s="49">
        <v>0</v>
      </c>
    </row>
    <row r="9" spans="2:12" x14ac:dyDescent="0.25">
      <c r="B9" s="38" t="s">
        <v>18</v>
      </c>
      <c r="C9" s="104">
        <v>9466.7200000000012</v>
      </c>
      <c r="D9" s="102">
        <v>7285</v>
      </c>
      <c r="E9" s="102">
        <v>6234.58</v>
      </c>
      <c r="F9" s="102">
        <v>5473.5649999999996</v>
      </c>
      <c r="G9" s="102">
        <v>4100.9574999999995</v>
      </c>
      <c r="H9" s="103">
        <v>220.62749999999997</v>
      </c>
      <c r="I9" s="102">
        <v>0</v>
      </c>
      <c r="J9" s="103">
        <v>27.5</v>
      </c>
      <c r="K9" s="103">
        <v>51.33</v>
      </c>
      <c r="L9" s="103">
        <v>0</v>
      </c>
    </row>
    <row r="10" spans="2:12" x14ac:dyDescent="0.25">
      <c r="B10" s="30" t="s">
        <v>7</v>
      </c>
      <c r="C10" s="47">
        <v>40759.909631999995</v>
      </c>
      <c r="D10" s="48">
        <v>31366.295999999998</v>
      </c>
      <c r="E10" s="48">
        <v>26843.607647999997</v>
      </c>
      <c r="F10" s="48">
        <v>23566.981463999997</v>
      </c>
      <c r="G10" s="48">
        <v>17657.082611999998</v>
      </c>
      <c r="H10" s="49">
        <v>949.93376399999988</v>
      </c>
      <c r="I10" s="48">
        <v>0</v>
      </c>
      <c r="J10" s="49">
        <v>118.404</v>
      </c>
      <c r="K10" s="49">
        <v>221.00644799999998</v>
      </c>
      <c r="L10" s="49">
        <v>0</v>
      </c>
    </row>
    <row r="11" spans="2:12" ht="15.75" thickBot="1" x14ac:dyDescent="0.3">
      <c r="B11" s="105" t="s">
        <v>16</v>
      </c>
      <c r="C11" s="106">
        <v>40759.909631999995</v>
      </c>
      <c r="D11" s="107">
        <v>31366.295999999998</v>
      </c>
      <c r="E11" s="107">
        <v>26843.607647999997</v>
      </c>
      <c r="F11" s="107">
        <v>23566.981463999997</v>
      </c>
      <c r="G11" s="107">
        <v>17657.082611999998</v>
      </c>
      <c r="H11" s="108">
        <v>949.93376399999988</v>
      </c>
      <c r="I11" s="107">
        <v>0</v>
      </c>
      <c r="J11" s="108">
        <v>118.404</v>
      </c>
      <c r="K11" s="108">
        <v>221.00644799999998</v>
      </c>
      <c r="L11" s="108">
        <v>0</v>
      </c>
    </row>
    <row r="12" spans="2:12" ht="15.75" thickBot="1" x14ac:dyDescent="0.3">
      <c r="B12" s="54" t="s">
        <v>49</v>
      </c>
      <c r="C12" s="58">
        <f>C8+C10</f>
        <v>50226.629631999996</v>
      </c>
      <c r="D12" s="59">
        <f t="shared" ref="D12:L12" si="0">D8+D10</f>
        <v>38651.296000000002</v>
      </c>
      <c r="E12" s="59">
        <f t="shared" si="0"/>
        <v>33078.187647999999</v>
      </c>
      <c r="F12" s="59">
        <f t="shared" si="0"/>
        <v>29040.546463999995</v>
      </c>
      <c r="G12" s="59">
        <f t="shared" si="0"/>
        <v>21758.040111999999</v>
      </c>
      <c r="H12" s="60">
        <f t="shared" si="0"/>
        <v>1170.5612639999999</v>
      </c>
      <c r="I12" s="59">
        <f t="shared" si="0"/>
        <v>0</v>
      </c>
      <c r="J12" s="60">
        <f t="shared" si="0"/>
        <v>145.904</v>
      </c>
      <c r="K12" s="60">
        <f t="shared" si="0"/>
        <v>272.33644799999996</v>
      </c>
      <c r="L12" s="60">
        <f t="shared" si="0"/>
        <v>0</v>
      </c>
    </row>
    <row r="13" spans="2:12" x14ac:dyDescent="0.25">
      <c r="B13" s="33" t="s">
        <v>9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2:12" x14ac:dyDescent="0.25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2:12" ht="16.5" thickBot="1" x14ac:dyDescent="0.3">
      <c r="B15" s="39" t="s">
        <v>68</v>
      </c>
      <c r="C15" s="40"/>
      <c r="D15" s="40"/>
      <c r="E15" s="40"/>
      <c r="F15" s="38"/>
      <c r="G15" s="23"/>
      <c r="H15" s="23"/>
      <c r="I15" s="23"/>
      <c r="J15" s="23"/>
      <c r="K15" s="23"/>
      <c r="L15" s="1" t="s">
        <v>111</v>
      </c>
    </row>
    <row r="16" spans="2:12" ht="15.75" x14ac:dyDescent="0.25">
      <c r="B16" s="123" t="s">
        <v>2</v>
      </c>
      <c r="C16" s="125" t="s">
        <v>52</v>
      </c>
      <c r="D16" s="126"/>
      <c r="E16" s="126"/>
      <c r="F16" s="126"/>
      <c r="G16" s="126"/>
      <c r="H16" s="126"/>
      <c r="I16" s="126"/>
      <c r="J16" s="127"/>
      <c r="K16" s="127"/>
      <c r="L16" s="126"/>
    </row>
    <row r="17" spans="2:12" ht="15.75" customHeight="1" thickBot="1" x14ac:dyDescent="0.3">
      <c r="B17" s="124"/>
      <c r="C17" s="41">
        <v>2015</v>
      </c>
      <c r="D17" s="42">
        <v>2016</v>
      </c>
      <c r="E17" s="42">
        <v>2017</v>
      </c>
      <c r="F17" s="42">
        <v>2018</v>
      </c>
      <c r="G17" s="42">
        <v>2019</v>
      </c>
      <c r="H17" s="43">
        <v>2020</v>
      </c>
      <c r="I17" s="42">
        <v>2021</v>
      </c>
      <c r="J17" s="43">
        <v>2022</v>
      </c>
      <c r="K17" s="42">
        <v>2023</v>
      </c>
      <c r="L17" s="43">
        <v>2024</v>
      </c>
    </row>
    <row r="18" spans="2:12" x14ac:dyDescent="0.25">
      <c r="B18" s="38" t="s">
        <v>34</v>
      </c>
      <c r="C18" s="110">
        <v>4.5435257571840006</v>
      </c>
      <c r="D18" s="111">
        <v>3.4964153520000001</v>
      </c>
      <c r="E18" s="111">
        <v>2.9922692141759999</v>
      </c>
      <c r="F18" s="111">
        <v>2.6270221957679998</v>
      </c>
      <c r="G18" s="111">
        <v>1.9682430694439996</v>
      </c>
      <c r="H18" s="112">
        <v>0.10588955086799999</v>
      </c>
      <c r="I18" s="112">
        <v>0</v>
      </c>
      <c r="J18" s="112">
        <v>1.3198547999999999E-2</v>
      </c>
      <c r="K18" s="112">
        <v>2.4635689775999999E-2</v>
      </c>
      <c r="L18" s="112">
        <v>0</v>
      </c>
    </row>
    <row r="19" spans="2:12" x14ac:dyDescent="0.25">
      <c r="B19" s="38" t="s">
        <v>46</v>
      </c>
      <c r="C19" s="110">
        <v>4.5435257571840006</v>
      </c>
      <c r="D19" s="111">
        <v>3.4964153520000001</v>
      </c>
      <c r="E19" s="111">
        <v>2.9922692141759999</v>
      </c>
      <c r="F19" s="111">
        <v>2.6270221957679998</v>
      </c>
      <c r="G19" s="111">
        <v>1.9682430694439996</v>
      </c>
      <c r="H19" s="112">
        <v>0.10588955086799999</v>
      </c>
      <c r="I19" s="112">
        <v>0</v>
      </c>
      <c r="J19" s="112">
        <v>1.3198547999999999E-2</v>
      </c>
      <c r="K19" s="112">
        <v>2.4635689775999999E-2</v>
      </c>
      <c r="L19" s="112">
        <v>0</v>
      </c>
    </row>
    <row r="20" spans="2:12" x14ac:dyDescent="0.25">
      <c r="B20" s="30" t="s">
        <v>6</v>
      </c>
      <c r="C20" s="113">
        <v>4.5435257571840006</v>
      </c>
      <c r="D20" s="114">
        <v>3.4964153520000001</v>
      </c>
      <c r="E20" s="114">
        <v>2.9922692141759999</v>
      </c>
      <c r="F20" s="114">
        <v>2.6270221957679998</v>
      </c>
      <c r="G20" s="114">
        <v>1.9682430694439996</v>
      </c>
      <c r="H20" s="115">
        <v>0.10588955086799999</v>
      </c>
      <c r="I20" s="114">
        <v>0</v>
      </c>
      <c r="J20" s="115">
        <v>1.3198547999999999E-2</v>
      </c>
      <c r="K20" s="115">
        <v>2.4635689775999999E-2</v>
      </c>
      <c r="L20" s="115">
        <v>0</v>
      </c>
    </row>
    <row r="21" spans="2:12" x14ac:dyDescent="0.25">
      <c r="B21" s="30" t="s">
        <v>53</v>
      </c>
      <c r="C21" s="113">
        <v>2.0164113600000002</v>
      </c>
      <c r="D21" s="114">
        <v>1.5517049999999999</v>
      </c>
      <c r="E21" s="114">
        <v>1.3279655399999999</v>
      </c>
      <c r="F21" s="114">
        <v>1.1658693449999999</v>
      </c>
      <c r="G21" s="114">
        <v>0.87350394749999982</v>
      </c>
      <c r="H21" s="115">
        <v>4.6993657499999994E-2</v>
      </c>
      <c r="I21" s="114">
        <v>0</v>
      </c>
      <c r="J21" s="115">
        <v>5.8574999999999999E-3</v>
      </c>
      <c r="K21" s="115">
        <v>1.093329E-2</v>
      </c>
      <c r="L21" s="115">
        <v>0</v>
      </c>
    </row>
    <row r="22" spans="2:12" x14ac:dyDescent="0.25">
      <c r="B22" s="38" t="s">
        <v>18</v>
      </c>
      <c r="C22" s="116">
        <v>2.0164113600000002</v>
      </c>
      <c r="D22" s="111">
        <v>1.5517049999999999</v>
      </c>
      <c r="E22" s="111">
        <v>1.3279655399999999</v>
      </c>
      <c r="F22" s="111">
        <v>1.1658693449999999</v>
      </c>
      <c r="G22" s="111">
        <v>0.87350394749999982</v>
      </c>
      <c r="H22" s="112">
        <v>4.6993657499999994E-2</v>
      </c>
      <c r="I22" s="111">
        <v>0</v>
      </c>
      <c r="J22" s="112">
        <v>5.8574999999999999E-3</v>
      </c>
      <c r="K22" s="112">
        <v>1.093329E-2</v>
      </c>
      <c r="L22" s="112">
        <v>0</v>
      </c>
    </row>
    <row r="23" spans="2:12" x14ac:dyDescent="0.25">
      <c r="B23" s="30" t="s">
        <v>7</v>
      </c>
      <c r="C23" s="113">
        <v>2.5271143971839996</v>
      </c>
      <c r="D23" s="114">
        <v>1.9447103519999998</v>
      </c>
      <c r="E23" s="114">
        <v>1.6643036741759998</v>
      </c>
      <c r="F23" s="114">
        <v>1.4611528507679998</v>
      </c>
      <c r="G23" s="114">
        <v>1.0947391219439999</v>
      </c>
      <c r="H23" s="115">
        <v>5.8895893367999996E-2</v>
      </c>
      <c r="I23" s="114">
        <v>0</v>
      </c>
      <c r="J23" s="115">
        <v>7.3410480000000002E-3</v>
      </c>
      <c r="K23" s="115">
        <v>1.3702399775999997E-2</v>
      </c>
      <c r="L23" s="115">
        <v>0</v>
      </c>
    </row>
    <row r="24" spans="2:12" ht="15.75" thickBot="1" x14ac:dyDescent="0.3">
      <c r="B24" s="105" t="s">
        <v>16</v>
      </c>
      <c r="C24" s="117">
        <v>2.5271143971839996</v>
      </c>
      <c r="D24" s="118">
        <v>1.9447103519999998</v>
      </c>
      <c r="E24" s="118">
        <v>1.6643036741759998</v>
      </c>
      <c r="F24" s="118">
        <v>1.4611528507679998</v>
      </c>
      <c r="G24" s="118">
        <v>1.0947391219439999</v>
      </c>
      <c r="H24" s="119">
        <v>5.8895893367999996E-2</v>
      </c>
      <c r="I24" s="118">
        <v>0</v>
      </c>
      <c r="J24" s="119">
        <v>7.3410480000000002E-3</v>
      </c>
      <c r="K24" s="119">
        <v>1.3702399775999997E-2</v>
      </c>
      <c r="L24" s="119">
        <v>0</v>
      </c>
    </row>
    <row r="25" spans="2:12" ht="15.75" thickBot="1" x14ac:dyDescent="0.3">
      <c r="B25" s="54" t="s">
        <v>49</v>
      </c>
      <c r="C25" s="120">
        <f>C21+C23</f>
        <v>4.5435257571839998</v>
      </c>
      <c r="D25" s="121">
        <f t="shared" ref="D25:L25" si="1">D21+D23</f>
        <v>3.4964153519999996</v>
      </c>
      <c r="E25" s="121">
        <f t="shared" si="1"/>
        <v>2.9922692141759999</v>
      </c>
      <c r="F25" s="121">
        <f t="shared" si="1"/>
        <v>2.6270221957679998</v>
      </c>
      <c r="G25" s="121">
        <f t="shared" si="1"/>
        <v>1.9682430694439996</v>
      </c>
      <c r="H25" s="122">
        <f t="shared" si="1"/>
        <v>0.10588955086799999</v>
      </c>
      <c r="I25" s="121">
        <f t="shared" si="1"/>
        <v>0</v>
      </c>
      <c r="J25" s="122">
        <f t="shared" si="1"/>
        <v>1.3198548000000001E-2</v>
      </c>
      <c r="K25" s="122">
        <f t="shared" si="1"/>
        <v>2.4635689775999996E-2</v>
      </c>
      <c r="L25" s="122">
        <f t="shared" si="1"/>
        <v>0</v>
      </c>
    </row>
    <row r="26" spans="2:12" x14ac:dyDescent="0.25">
      <c r="B26" s="33" t="s">
        <v>9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2" x14ac:dyDescent="0.25"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</sheetData>
  <mergeCells count="4">
    <mergeCell ref="B3:B4"/>
    <mergeCell ref="C3:L3"/>
    <mergeCell ref="B16:B17"/>
    <mergeCell ref="C16:L1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Energia Primária</vt:lpstr>
      <vt:lpstr>Petróleo</vt:lpstr>
      <vt:lpstr>Gás Natural</vt:lpstr>
      <vt:lpstr>Carvão Mineral</vt:lpstr>
      <vt:lpstr>Energia Hídrica</vt:lpstr>
      <vt:lpstr>Energia Eólica</vt:lpstr>
      <vt:lpstr>Energia Solar FV</vt:lpstr>
      <vt:lpstr>Lenha</vt:lpstr>
      <vt:lpstr>Casca de Arroz</vt:lpstr>
      <vt:lpstr>Óleo Vegetal</vt:lpstr>
      <vt:lpstr>Produtos da Cana de Açúcar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11f8f8ba60ca49f497449a46655dfa3a</vt:lpwstr>
  </property>
</Properties>
</file>